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Работа 2022\+4СЕРВИС\Тореза,10\"/>
    </mc:Choice>
  </mc:AlternateContent>
  <bookViews>
    <workbookView xWindow="0" yWindow="0" windowWidth="24000" windowHeight="9750"/>
  </bookViews>
  <sheets>
    <sheet name="Дефектовка" sheetId="3" r:id="rId1"/>
    <sheet name="Валка" sheetId="5" r:id="rId2"/>
  </sheets>
  <externalReferences>
    <externalReference r:id="rId3"/>
  </externalReferences>
  <calcPr calcId="162913"/>
</workbook>
</file>

<file path=xl/calcChain.xml><?xml version="1.0" encoding="utf-8"?>
<calcChain xmlns="http://schemas.openxmlformats.org/spreadsheetml/2006/main">
  <c r="D41" i="3" l="1"/>
  <c r="D74" i="3"/>
  <c r="D100" i="3" l="1"/>
  <c r="D99" i="3"/>
  <c r="D98" i="3"/>
  <c r="D59" i="3" l="1"/>
  <c r="D60" i="3" s="1"/>
  <c r="D73" i="3" l="1"/>
  <c r="C21" i="5"/>
  <c r="K20" i="5"/>
  <c r="J20" i="5"/>
  <c r="E20" i="5"/>
  <c r="J19" i="5"/>
  <c r="K19" i="5" s="1"/>
  <c r="E19" i="5"/>
  <c r="K18" i="5"/>
  <c r="J18" i="5"/>
  <c r="E18" i="5"/>
  <c r="J17" i="5"/>
  <c r="K17" i="5" s="1"/>
  <c r="E17" i="5"/>
  <c r="K16" i="5"/>
  <c r="J16" i="5"/>
  <c r="E16" i="5"/>
  <c r="G16" i="5" s="1"/>
  <c r="J15" i="5"/>
  <c r="K15" i="5" s="1"/>
  <c r="E15" i="5"/>
  <c r="J14" i="5"/>
  <c r="K14" i="5" s="1"/>
  <c r="E14" i="5"/>
  <c r="K13" i="5"/>
  <c r="J13" i="5"/>
  <c r="E13" i="5"/>
  <c r="J12" i="5"/>
  <c r="K12" i="5" s="1"/>
  <c r="E12" i="5"/>
  <c r="K11" i="5"/>
  <c r="J11" i="5"/>
  <c r="E11" i="5"/>
  <c r="J10" i="5"/>
  <c r="K10" i="5" s="1"/>
  <c r="E10" i="5"/>
  <c r="D38" i="3"/>
  <c r="D37" i="3"/>
  <c r="D36" i="3"/>
  <c r="D35" i="3"/>
  <c r="D43" i="3"/>
  <c r="D44" i="3" s="1"/>
  <c r="J21" i="5" l="1"/>
  <c r="D34" i="3" s="1"/>
  <c r="D40" i="3" s="1"/>
  <c r="E21" i="5"/>
  <c r="L19" i="5"/>
  <c r="F10" i="5"/>
  <c r="G11" i="5"/>
  <c r="H11" i="5" s="1"/>
  <c r="L11" i="5"/>
  <c r="G13" i="5"/>
  <c r="H13" i="5" s="1"/>
  <c r="L16" i="5"/>
  <c r="G20" i="5"/>
  <c r="L20" i="5" s="1"/>
  <c r="G15" i="5"/>
  <c r="L15" i="5" s="1"/>
  <c r="H16" i="5"/>
  <c r="L13" i="5"/>
  <c r="F15" i="5"/>
  <c r="G18" i="5"/>
  <c r="H18" i="5" s="1"/>
  <c r="G10" i="5"/>
  <c r="H10" i="5"/>
  <c r="L10" i="5"/>
  <c r="G12" i="5"/>
  <c r="H12" i="5" s="1"/>
  <c r="G14" i="5"/>
  <c r="H14" i="5" s="1"/>
  <c r="G17" i="5"/>
  <c r="H17" i="5" s="1"/>
  <c r="G19" i="5"/>
  <c r="H19" i="5" s="1"/>
  <c r="D75" i="3"/>
  <c r="D76" i="3" s="1"/>
  <c r="L14" i="5" l="1"/>
  <c r="I10" i="5"/>
  <c r="L17" i="5"/>
  <c r="G21" i="5"/>
  <c r="H20" i="5"/>
  <c r="L12" i="5"/>
  <c r="L21" i="5"/>
  <c r="H15" i="5"/>
  <c r="I15" i="5" s="1"/>
  <c r="L18" i="5"/>
  <c r="D26" i="3"/>
  <c r="D23" i="3"/>
  <c r="H21" i="5" l="1"/>
  <c r="D32" i="3" s="1"/>
  <c r="D84" i="3"/>
  <c r="D80" i="3"/>
  <c r="D81" i="3" s="1"/>
  <c r="D77" i="3"/>
  <c r="D48" i="3" l="1"/>
  <c r="D52" i="3" s="1"/>
  <c r="D101" i="3" l="1"/>
  <c r="D93" i="3"/>
  <c r="D94" i="3" s="1"/>
  <c r="D65" i="3"/>
  <c r="D78" i="3" s="1"/>
  <c r="D24" i="3"/>
  <c r="D22" i="3"/>
  <c r="D16" i="3"/>
  <c r="D17" i="3" s="1"/>
  <c r="D92" i="3"/>
  <c r="D21" i="3"/>
  <c r="D61" i="3"/>
  <c r="D62" i="3" s="1"/>
  <c r="D49" i="3"/>
  <c r="D50" i="3" s="1"/>
  <c r="D91" i="3" l="1"/>
  <c r="D97" i="3"/>
</calcChain>
</file>

<file path=xl/sharedStrings.xml><?xml version="1.0" encoding="utf-8"?>
<sst xmlns="http://schemas.openxmlformats.org/spreadsheetml/2006/main" count="205" uniqueCount="114">
  <si>
    <t>№ п/п</t>
  </si>
  <si>
    <t>Наименование работ</t>
  </si>
  <si>
    <t>Ед.изм.</t>
  </si>
  <si>
    <t>Кол-во</t>
  </si>
  <si>
    <t>тн</t>
  </si>
  <si>
    <t>Ведомость объемов</t>
  </si>
  <si>
    <t>м.п.</t>
  </si>
  <si>
    <t>м3</t>
  </si>
  <si>
    <t>м2</t>
  </si>
  <si>
    <t>УТВЕРЖДАЮ</t>
  </si>
  <si>
    <t>___________</t>
  </si>
  <si>
    <t>на благоустройство дворовой территории по адресу</t>
  </si>
  <si>
    <t>Устройство покрытия из мелкозернистого плотного а/бетона фракции до 10 мм, толщ.4см., марка II, тип Б</t>
  </si>
  <si>
    <t>Составил: ___________________________</t>
  </si>
  <si>
    <t>(должность, подпись, расшифровка)</t>
  </si>
  <si>
    <t>Проверил: ___________________________</t>
  </si>
  <si>
    <t>Устройство парковки</t>
  </si>
  <si>
    <t>Ремонт отмостки</t>
  </si>
  <si>
    <t>Разборка а/б покрытия  отмостки  толщиной 4 см, отб. молотками вручную</t>
  </si>
  <si>
    <t>Засыпка и планировка вручную пазух  вдоль бортовых камней шириной 1м и толщиной 15 см с внесением растительной земли (группа грунтов 1). Работы производить вручную в целях исключения повреждения новых бортовых камней</t>
  </si>
  <si>
    <t>Устройство покрытия из мелкозернистого пористого а/бетона фракции до 20 мм, толщ. 4см, тип Б, марка II</t>
  </si>
  <si>
    <t>Разборка бортовых камней на щебеночном основании П-5У</t>
  </si>
  <si>
    <t xml:space="preserve">Перевозка строительного мусора (класс груза1) на расстояние 11 км </t>
  </si>
  <si>
    <t>Ремонт существующих тротуаров</t>
  </si>
  <si>
    <t>м3/тн</t>
  </si>
  <si>
    <t>м2/тн</t>
  </si>
  <si>
    <t>Восстановление дорожной одежды проезда</t>
  </si>
  <si>
    <t>Засыпка и планировка вручную пазух  вдоль бортовых камней шириной 100 м и толщиной 15см с внесением растительной земли (группа грунтов 1). Работы производить вручную в целях исключения повреждения новых бортовых камней</t>
  </si>
  <si>
    <t xml:space="preserve">Установка бортовых камней П1У (ГОСТ 6665-91) на щебеночном основании </t>
  </si>
  <si>
    <t>Установка бортовых камней П1У (ГОСТ 6665-91)на щебеночном основании</t>
  </si>
  <si>
    <t>Установка бортовых камней П5У(ГОСТ 6665-91) на щебеночном основании</t>
  </si>
  <si>
    <t>Устройство подстилающего и выравнивающего слоя из доменного шлака фр.5-10, толщ.10см. (коэффициент уплотнения 1,26)</t>
  </si>
  <si>
    <t>Ремонт  тротуаров (проектируемые)</t>
  </si>
  <si>
    <t>м3 / тн</t>
  </si>
  <si>
    <t>Установка бортовых камней П5У на щебеночном основании</t>
  </si>
  <si>
    <t>Засыпка и планировка вручную пазух  вдоль бортовых камней шириной 1м и толщиной 15 см с внесением растительной земли (группа грунтов 1). Работы производить вручную</t>
  </si>
  <si>
    <t xml:space="preserve">Устройство покрытия из мелкозернистого плотного а/бетона фракции до 10 мм, толщ.4см., марка II, тип Б </t>
  </si>
  <si>
    <t>Устройство основания из щебня доменного шлака фр.5-10, толщ.12см.</t>
  </si>
  <si>
    <t xml:space="preserve">Директор ООО  "Плюс-4 Сервис"   </t>
  </si>
  <si>
    <t>Установка скамеек Л3 скреплением арматурой 10 мм.</t>
  </si>
  <si>
    <t>шт</t>
  </si>
  <si>
    <t>Установки урны для мусора СО-1 скреплением арматурой 10мм</t>
  </si>
  <si>
    <t>Устройство выравнивающего слоя из щебня доменного шлака фр.5-10 на существующее основание (коэффициент уплотнения 1,26), Н=16 см</t>
  </si>
  <si>
    <t>Резка дорожного бортового камня с целью понижения тротуара к проезжей части. 6 реза по 1,5м</t>
  </si>
  <si>
    <t>Расчистка площадей от кустарника и мелколесья вручную при густой поросли (25м*1,5м=37,50м2/10000=0,00225га*60м3=0,225м3)</t>
  </si>
  <si>
    <t>Погрузка строительного мусора, 0,225*0,61</t>
  </si>
  <si>
    <t>Регулирование высотного положения крышек колодцев с подъемом на высоту до 10см (с заменой на новый люк чугунный шарнирный тип "Т")</t>
  </si>
  <si>
    <t xml:space="preserve">Демонтаж опор ВЛ 0,38 - 10 кв (1 шт = 0,63 м/куб) без приставок одностоечными </t>
  </si>
  <si>
    <t>шт.</t>
  </si>
  <si>
    <t xml:space="preserve">Валка деревьев (тополь) более 30 см </t>
  </si>
  <si>
    <t>Корчевка пней диаметром более 32 см.</t>
  </si>
  <si>
    <t>Засыпка ям подкоренных щебнем шлаковым фр.40-70</t>
  </si>
  <si>
    <t xml:space="preserve">шт. </t>
  </si>
  <si>
    <t>Деревья</t>
  </si>
  <si>
    <t>Объем стволов Vc</t>
  </si>
  <si>
    <t>Объем веток</t>
  </si>
  <si>
    <t>Объем стволов и веток</t>
  </si>
  <si>
    <t xml:space="preserve">Объем корня Vк </t>
  </si>
  <si>
    <t>Всего</t>
  </si>
  <si>
    <t>D</t>
  </si>
  <si>
    <t>1 шт.</t>
  </si>
  <si>
    <t>всего</t>
  </si>
  <si>
    <r>
      <t xml:space="preserve">Vв                               </t>
    </r>
    <r>
      <rPr>
        <sz val="10"/>
        <rFont val="Times New Roman"/>
        <family val="1"/>
        <charset val="204"/>
      </rPr>
      <t xml:space="preserve"> (15% от Vc)</t>
    </r>
  </si>
  <si>
    <t>V=Vc+Vв</t>
  </si>
  <si>
    <r>
      <t xml:space="preserve">1 шт.               </t>
    </r>
    <r>
      <rPr>
        <sz val="10"/>
        <rFont val="Times New Roman"/>
        <family val="1"/>
        <charset val="204"/>
      </rPr>
      <t>(П*R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*1,5*1,5)</t>
    </r>
  </si>
  <si>
    <t>Vс+Vв+Vк</t>
  </si>
  <si>
    <t>м</t>
  </si>
  <si>
    <t>штук</t>
  </si>
  <si>
    <t>м3*шт</t>
  </si>
  <si>
    <t>тополь,карагач, береза, клен, черемуха, рябина</t>
  </si>
  <si>
    <t>Итого:</t>
  </si>
  <si>
    <t>Расчет объемов выкорчеванных пней</t>
  </si>
  <si>
    <t>Центральный район Квартал 58-59 (пр.Октябрьский,46)</t>
  </si>
  <si>
    <t xml:space="preserve">Валка деревьев (карагач)  40 см </t>
  </si>
  <si>
    <t xml:space="preserve">Корчевка пней диаметром 40 см. </t>
  </si>
  <si>
    <t>Погрузка и перевозка строительного мусора   (5,55+0,85)*0,61</t>
  </si>
  <si>
    <t>Погрузка и перевозка строительного мусора   1,26*2,5 (11 км)</t>
  </si>
  <si>
    <r>
      <t xml:space="preserve">Разборка существующих бортовых камней на щебеночном основании П-1У по всей площади а/б дорожного покрытия. Масса 1п.м. - 125кг, </t>
    </r>
    <r>
      <rPr>
        <i/>
        <sz val="12"/>
        <rFont val="Times New Roman"/>
        <family val="1"/>
        <charset val="204"/>
      </rPr>
      <t>l</t>
    </r>
    <r>
      <rPr>
        <sz val="12"/>
        <rFont val="Times New Roman"/>
        <family val="1"/>
        <charset val="204"/>
      </rPr>
      <t>=168 п.м.</t>
    </r>
  </si>
  <si>
    <t>Срезка а/б покрытия фрезой всей площади существующей дорожной одежды проезда (720м2) толщиной в 7 см, лом асфальтобетона</t>
  </si>
  <si>
    <t>Погрузочные работы бортовых камней (168*125/1000)</t>
  </si>
  <si>
    <t>Перевозка строительного мусора (класс груза 1) на расстояние 11 км (21+(720*0,07)*1,98)</t>
  </si>
  <si>
    <t>Разработка щебеночного основания под устройство проезда бульдозерами мощностью 79 кВт (108 л.с.) с перемещием до 10м (720*0,06), объёмный вес 1,75т/м3 ((720*0,06)*1,75). Погрузка и вывоз на полигон, расстояние 11 км</t>
  </si>
  <si>
    <t>43,2 / 75,6</t>
  </si>
  <si>
    <t>Устройство покрытия из мелкозернистого пористого а/бетона фракции до 20 мм, тип Б, марка II, толщиной в  4см (720*0,04)</t>
  </si>
  <si>
    <t>Розлив битума, (720*0,0005)</t>
  </si>
  <si>
    <t>Разработка  грунта бульдозерами мощностью 79 кВт (108 л.с.) с перемещением до 10м,  группа грунтов 2, объёмный вес 1,4т/м3 (151*0,31). Погрузка и вывоз грунта на полигон, расстояние 11 км</t>
  </si>
  <si>
    <t>151 / 65,53</t>
  </si>
  <si>
    <t xml:space="preserve">Устройство шлакового основания из щебня доменного фр.40-70, толщ.15 см. (151*0,15) </t>
  </si>
  <si>
    <t>Устройство шлакового основания из щебня доменного фр.20-40, толщ. 7см. (151*0,07)</t>
  </si>
  <si>
    <t>Устройство шлакового основания из щебня доменного фр.5-10, толщ. 1 см. (151*0,01)</t>
  </si>
  <si>
    <t>151</t>
  </si>
  <si>
    <t>Устройство подстилающих слоев из щебня доменного шлака фр.5-10 под дорожные бордюры L=43 м.п., В=30см, Н=15 см</t>
  </si>
  <si>
    <t>Устройство подстилающих слоев из щебня доменного шлака фр.5-10 под дорожные бордюры L=130 м.п., В=30см, Н=15 см</t>
  </si>
  <si>
    <t>Розлив битума, (151*0,0005)</t>
  </si>
  <si>
    <t>Разборка а/б покрытия тротуаров толщ. 4см отб. молотком</t>
  </si>
  <si>
    <t>Перевозка строительного мусора (класс груза 1) на расстояние 11 км</t>
  </si>
  <si>
    <t xml:space="preserve">Устройство подстилающих слоев из щебня доменного шлака фр.5-10 под тротуарные бордюры L=16 м.п., В=20см, Н=10 см </t>
  </si>
  <si>
    <t xml:space="preserve">Валка деревьев (карагач)  30 см </t>
  </si>
  <si>
    <t xml:space="preserve">Корчевка пней диаметром 30 см. </t>
  </si>
  <si>
    <t>Погрузка и перевозка строительного мусора   (3,24+0,47)*0,61</t>
  </si>
  <si>
    <t>Разработка  грунта под устройство тротуара бульдозерами мощностью 79 кВт (108 л.с.) с перемещением до 10м,  группа грунтов 2, объёмный вес 1,4т/м3 (53*0,3). Погрузка и вывоз грунта на полигон, расстояние 11 км</t>
  </si>
  <si>
    <t>15,9 / 22,26</t>
  </si>
  <si>
    <t xml:space="preserve">Устройство подстилающих слоев из щебня доменного шлака фр.5-10 под тротуарные бордюры L=53 м.п., В=20см, Н=10 см </t>
  </si>
  <si>
    <t>Устройство шлакового основания из щебня доменного фр.20-40, толщ.16 см. (53*0,16)</t>
  </si>
  <si>
    <t xml:space="preserve">Устройство шлакового основания из щебня доменного фр.5-10, толщ.10 см. (53*0,10) </t>
  </si>
  <si>
    <t>Погрузочные работы, ((83,5*0,04)*1,98)+(52,2*0,05)</t>
  </si>
  <si>
    <t>Перевозка строительного мусора (класс груза 1) на расстояние 11 км, ((83,50,04)*1,98)+(52,20*0,05)</t>
  </si>
  <si>
    <t>Устройство подстилающих слоев из щебня доменного шлака фр.5-10 под тротуарные бордюры L=52,20 м.п., В=20см, Н=10 см</t>
  </si>
  <si>
    <t>ул. Тореза, 10 (минимальный перечень работ)</t>
  </si>
  <si>
    <t>Погрузочные работы (24*0,05+460,20*0,04*1,98)</t>
  </si>
  <si>
    <t>Обратная засыпка грунта вручную, группа грунтов 1, объёмный вес 1,4т/м3, (82,20*0,25*0,25)</t>
  </si>
  <si>
    <t>Устройство обмазочной битумной гидроизоляции по периметру цоколя в 2 слоя высотой 0,25м (82,20*0,25)</t>
  </si>
  <si>
    <t>Гидроструйная очистка поверхности под устройство обмазочной гидроизоляции (длина цоколя МКД - 82,20м.п.) (82,20*0,25)</t>
  </si>
  <si>
    <t>Разработка грунта вручную вдоль цоколя на ширину 25 см, Н=25 см под устройство обмазочной гидроизоляции,  группа грунтов 2, объёмный вес 1,4т/м3, (длина цоколя МКД - 82,20м.п.; 82,20*0,25*0,25)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</si>
</sst>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5" x14ac:knownFonts="1">
    <font>
      <sz val="10"/>
      <name val="Arial"/>
    </font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195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0" xfId="0" applyFont="1" applyBorder="1"/>
    <xf numFmtId="0" fontId="5" fillId="0" borderId="0" xfId="0" applyFont="1"/>
    <xf numFmtId="0" fontId="6" fillId="0" borderId="0" xfId="0" applyFont="1"/>
    <xf numFmtId="0" fontId="0" fillId="0" borderId="0" xfId="0" applyBorder="1"/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wrapText="1"/>
    </xf>
    <xf numFmtId="0" fontId="7" fillId="0" borderId="0" xfId="0" applyFont="1"/>
    <xf numFmtId="164" fontId="3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0" borderId="0" xfId="0" applyFont="1" applyFill="1"/>
    <xf numFmtId="0" fontId="1" fillId="0" borderId="0" xfId="0" applyFont="1" applyFill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1" fontId="3" fillId="0" borderId="0" xfId="0" applyNumberFormat="1" applyFont="1" applyFill="1" applyBorder="1" applyAlignment="1">
      <alignment horizontal="center" vertical="center"/>
    </xf>
    <xf numFmtId="0" fontId="8" fillId="0" borderId="0" xfId="0" applyFont="1"/>
    <xf numFmtId="0" fontId="8" fillId="0" borderId="0" xfId="0" applyFont="1" applyFill="1"/>
    <xf numFmtId="0" fontId="6" fillId="0" borderId="0" xfId="0" applyFont="1" applyFill="1"/>
    <xf numFmtId="2" fontId="6" fillId="0" borderId="0" xfId="0" applyNumberFormat="1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center"/>
    </xf>
    <xf numFmtId="0" fontId="0" fillId="2" borderId="0" xfId="0" applyFill="1"/>
    <xf numFmtId="0" fontId="6" fillId="2" borderId="0" xfId="0" applyFont="1" applyFill="1"/>
    <xf numFmtId="0" fontId="8" fillId="2" borderId="0" xfId="0" applyFont="1" applyFill="1"/>
    <xf numFmtId="1" fontId="0" fillId="2" borderId="0" xfId="0" applyNumberFormat="1" applyFill="1"/>
    <xf numFmtId="2" fontId="0" fillId="2" borderId="0" xfId="0" applyNumberFormat="1" applyFill="1"/>
    <xf numFmtId="164" fontId="0" fillId="2" borderId="0" xfId="0" applyNumberFormat="1" applyFill="1"/>
    <xf numFmtId="164" fontId="6" fillId="2" borderId="0" xfId="0" applyNumberFormat="1" applyFont="1" applyFill="1"/>
    <xf numFmtId="0" fontId="1" fillId="2" borderId="0" xfId="0" applyFont="1" applyFill="1"/>
    <xf numFmtId="164" fontId="1" fillId="2" borderId="0" xfId="0" applyNumberFormat="1" applyFont="1" applyFill="1"/>
    <xf numFmtId="164" fontId="8" fillId="2" borderId="0" xfId="0" applyNumberFormat="1" applyFont="1" applyFill="1"/>
    <xf numFmtId="0" fontId="7" fillId="2" borderId="0" xfId="0" applyFont="1" applyFill="1"/>
    <xf numFmtId="0" fontId="6" fillId="2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2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wrapText="1"/>
    </xf>
    <xf numFmtId="0" fontId="3" fillId="0" borderId="6" xfId="0" applyFont="1" applyFill="1" applyBorder="1" applyAlignment="1">
      <alignment wrapText="1"/>
    </xf>
    <xf numFmtId="0" fontId="3" fillId="0" borderId="6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164" fontId="3" fillId="0" borderId="2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vertical="center" wrapText="1"/>
    </xf>
    <xf numFmtId="164" fontId="3" fillId="0" borderId="14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wrapText="1"/>
    </xf>
    <xf numFmtId="0" fontId="3" fillId="3" borderId="9" xfId="0" applyFont="1" applyFill="1" applyBorder="1" applyAlignment="1">
      <alignment horizontal="center" vertical="center"/>
    </xf>
    <xf numFmtId="2" fontId="3" fillId="3" borderId="9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wrapText="1"/>
    </xf>
    <xf numFmtId="164" fontId="3" fillId="3" borderId="4" xfId="0" applyNumberFormat="1" applyFont="1" applyFill="1" applyBorder="1" applyAlignment="1">
      <alignment horizontal="center" vertical="center"/>
    </xf>
    <xf numFmtId="2" fontId="3" fillId="3" borderId="4" xfId="0" applyNumberFormat="1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3" fillId="3" borderId="5" xfId="0" applyFont="1" applyFill="1" applyBorder="1"/>
    <xf numFmtId="0" fontId="3" fillId="3" borderId="7" xfId="0" applyFont="1" applyFill="1" applyBorder="1"/>
    <xf numFmtId="0" fontId="3" fillId="0" borderId="10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0" xfId="0"/>
    <xf numFmtId="0" fontId="6" fillId="0" borderId="0" xfId="0" applyFont="1"/>
    <xf numFmtId="0" fontId="3" fillId="0" borderId="2" xfId="0" applyFont="1" applyFill="1" applyBorder="1" applyAlignment="1">
      <alignment horizontal="center" vertical="center"/>
    </xf>
    <xf numFmtId="0" fontId="7" fillId="0" borderId="0" xfId="0" applyFont="1"/>
    <xf numFmtId="164" fontId="3" fillId="0" borderId="4" xfId="0" applyNumberFormat="1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wrapText="1"/>
    </xf>
    <xf numFmtId="0" fontId="3" fillId="0" borderId="6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wrapText="1"/>
    </xf>
    <xf numFmtId="0" fontId="3" fillId="0" borderId="3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/>
    </xf>
    <xf numFmtId="0" fontId="6" fillId="0" borderId="0" xfId="0" applyFont="1"/>
    <xf numFmtId="0" fontId="0" fillId="0" borderId="0" xfId="0"/>
    <xf numFmtId="0" fontId="6" fillId="0" borderId="0" xfId="0" applyFont="1"/>
    <xf numFmtId="0" fontId="3" fillId="0" borderId="16" xfId="1" applyFont="1" applyBorder="1" applyAlignment="1">
      <alignment horizontal="center" vertical="top"/>
    </xf>
    <xf numFmtId="2" fontId="3" fillId="0" borderId="17" xfId="1" applyNumberFormat="1" applyFont="1" applyBorder="1" applyAlignment="1">
      <alignment horizontal="center" vertical="top"/>
    </xf>
    <xf numFmtId="165" fontId="3" fillId="0" borderId="17" xfId="1" applyNumberFormat="1" applyFont="1" applyBorder="1" applyAlignment="1">
      <alignment horizontal="center" vertical="top"/>
    </xf>
    <xf numFmtId="2" fontId="3" fillId="0" borderId="13" xfId="0" applyNumberFormat="1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horizontal="left" vertical="top" wrapText="1"/>
    </xf>
    <xf numFmtId="164" fontId="3" fillId="0" borderId="16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4" borderId="5" xfId="0" applyFont="1" applyFill="1" applyBorder="1" applyAlignment="1">
      <alignment horizontal="center"/>
    </xf>
    <xf numFmtId="164" fontId="3" fillId="0" borderId="4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Border="1" applyAlignment="1">
      <alignment vertical="center" textRotation="90"/>
    </xf>
    <xf numFmtId="0" fontId="11" fillId="0" borderId="0" xfId="0" applyFont="1" applyFill="1" applyAlignment="1">
      <alignment horizontal="center" vertical="center"/>
    </xf>
    <xf numFmtId="0" fontId="11" fillId="0" borderId="21" xfId="0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/>
    </xf>
    <xf numFmtId="0" fontId="13" fillId="0" borderId="16" xfId="0" applyFont="1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2" fontId="3" fillId="0" borderId="28" xfId="0" applyNumberFormat="1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165" fontId="0" fillId="0" borderId="27" xfId="0" applyNumberFormat="1" applyFill="1" applyBorder="1" applyAlignment="1">
      <alignment horizontal="center" vertical="center"/>
    </xf>
    <xf numFmtId="2" fontId="0" fillId="0" borderId="32" xfId="0" applyNumberForma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2" fontId="0" fillId="0" borderId="28" xfId="0" applyNumberFormat="1" applyFill="1" applyBorder="1" applyAlignment="1">
      <alignment horizontal="center" vertical="center"/>
    </xf>
    <xf numFmtId="0" fontId="0" fillId="4" borderId="27" xfId="0" applyFill="1" applyBorder="1" applyAlignment="1">
      <alignment horizontal="center" vertical="center"/>
    </xf>
    <xf numFmtId="2" fontId="0" fillId="0" borderId="16" xfId="0" applyNumberFormat="1" applyFill="1" applyBorder="1" applyAlignment="1">
      <alignment horizontal="center" vertical="center"/>
    </xf>
    <xf numFmtId="165" fontId="0" fillId="4" borderId="27" xfId="0" applyNumberForma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2" fontId="0" fillId="0" borderId="27" xfId="0" applyNumberFormat="1" applyFill="1" applyBorder="1" applyAlignment="1">
      <alignment horizontal="center" vertical="center"/>
    </xf>
    <xf numFmtId="165" fontId="0" fillId="0" borderId="16" xfId="0" applyNumberFormat="1" applyFill="1" applyBorder="1" applyAlignment="1">
      <alignment horizontal="center" vertical="center"/>
    </xf>
    <xf numFmtId="2" fontId="0" fillId="0" borderId="17" xfId="0" applyNumberFormat="1" applyFill="1" applyBorder="1" applyAlignment="1">
      <alignment horizontal="center" vertical="center"/>
    </xf>
    <xf numFmtId="2" fontId="0" fillId="0" borderId="22" xfId="0" applyNumberForma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165" fontId="0" fillId="4" borderId="16" xfId="0" applyNumberFormat="1" applyFill="1" applyBorder="1" applyAlignment="1">
      <alignment horizontal="center" vertical="center"/>
    </xf>
    <xf numFmtId="2" fontId="0" fillId="0" borderId="36" xfId="0" applyNumberFormat="1" applyFill="1" applyBorder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165" fontId="0" fillId="0" borderId="35" xfId="0" applyNumberFormat="1" applyFill="1" applyBorder="1" applyAlignment="1">
      <alignment horizontal="center" vertical="center"/>
    </xf>
    <xf numFmtId="2" fontId="0" fillId="0" borderId="37" xfId="0" applyNumberFormat="1" applyFill="1" applyBorder="1" applyAlignment="1">
      <alignment horizontal="center" vertical="center"/>
    </xf>
    <xf numFmtId="2" fontId="0" fillId="0" borderId="25" xfId="0" applyNumberFormat="1" applyFill="1" applyBorder="1" applyAlignment="1">
      <alignment horizontal="center" vertical="center"/>
    </xf>
    <xf numFmtId="165" fontId="0" fillId="0" borderId="23" xfId="0" applyNumberFormat="1" applyFill="1" applyBorder="1" applyAlignment="1">
      <alignment horizontal="center" vertical="center"/>
    </xf>
    <xf numFmtId="2" fontId="3" fillId="0" borderId="39" xfId="0" applyNumberFormat="1" applyFont="1" applyFill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2" fontId="4" fillId="0" borderId="33" xfId="0" applyNumberFormat="1" applyFont="1" applyFill="1" applyBorder="1" applyAlignment="1">
      <alignment horizontal="center" vertical="center"/>
    </xf>
    <xf numFmtId="2" fontId="4" fillId="0" borderId="3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4" fontId="6" fillId="0" borderId="0" xfId="0" applyNumberFormat="1" applyFont="1"/>
    <xf numFmtId="0" fontId="3" fillId="0" borderId="12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left" wrapText="1"/>
    </xf>
    <xf numFmtId="0" fontId="3" fillId="0" borderId="1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22" xfId="0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2" fontId="4" fillId="0" borderId="29" xfId="0" applyNumberFormat="1" applyFont="1" applyFill="1" applyBorder="1" applyAlignment="1">
      <alignment horizontal="center" vertical="center"/>
    </xf>
    <xf numFmtId="2" fontId="4" fillId="0" borderId="15" xfId="0" applyNumberFormat="1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 textRotation="90"/>
    </xf>
    <xf numFmtId="0" fontId="2" fillId="0" borderId="16" xfId="0" applyFont="1" applyFill="1" applyBorder="1" applyAlignment="1">
      <alignment horizontal="center" vertical="center" textRotation="90"/>
    </xf>
    <xf numFmtId="0" fontId="2" fillId="0" borderId="23" xfId="0" applyFont="1" applyFill="1" applyBorder="1" applyAlignment="1">
      <alignment horizontal="center" vertical="center" textRotation="90"/>
    </xf>
    <xf numFmtId="0" fontId="2" fillId="0" borderId="31" xfId="0" applyFont="1" applyFill="1" applyBorder="1" applyAlignment="1">
      <alignment horizontal="center" vertical="center" textRotation="90"/>
    </xf>
    <xf numFmtId="0" fontId="2" fillId="0" borderId="34" xfId="0" applyFont="1" applyFill="1" applyBorder="1" applyAlignment="1">
      <alignment horizontal="center" vertical="center" textRotation="90"/>
    </xf>
    <xf numFmtId="2" fontId="2" fillId="0" borderId="31" xfId="0" applyNumberFormat="1" applyFont="1" applyFill="1" applyBorder="1" applyAlignment="1">
      <alignment horizontal="center" vertical="center" textRotation="90"/>
    </xf>
    <xf numFmtId="2" fontId="2" fillId="0" borderId="34" xfId="0" applyNumberFormat="1" applyFont="1" applyFill="1" applyBorder="1" applyAlignment="1">
      <alignment horizontal="center" vertical="center" textRotation="90"/>
    </xf>
    <xf numFmtId="2" fontId="2" fillId="0" borderId="27" xfId="0" applyNumberFormat="1" applyFont="1" applyFill="1" applyBorder="1" applyAlignment="1">
      <alignment horizontal="center" vertical="center" textRotation="90"/>
    </xf>
    <xf numFmtId="2" fontId="2" fillId="0" borderId="35" xfId="0" applyNumberFormat="1" applyFont="1" applyFill="1" applyBorder="1" applyAlignment="1">
      <alignment horizontal="center" vertical="center" textRotation="90"/>
    </xf>
    <xf numFmtId="2" fontId="2" fillId="0" borderId="38" xfId="0" applyNumberFormat="1" applyFont="1" applyFill="1" applyBorder="1" applyAlignment="1">
      <alignment horizontal="center" vertical="center" textRotation="90"/>
    </xf>
    <xf numFmtId="0" fontId="4" fillId="0" borderId="29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2" fontId="4" fillId="0" borderId="40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2">
    <cellStyle name="Обычный" xfId="0" builtinId="0"/>
    <cellStyle name="Обычный_цоколь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uprienko\Desktop\&#1044;&#1074;&#1086;&#1088;&#1099;%202021\&#1058;&#1086;&#1088;&#1077;&#1079;&#1072;,42\&#1044;&#1077;&#1092;&#1077;&#1082;&#1090;&#1085;&#1072;&#1103;%20&#1092;&#1077;&#1076;&#1086;&#1084;&#1086;&#1089;&#1090;&#1100;%20&#1058;&#1086;&#1088;&#1077;&#1079;&#1072;,4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фектовка факт (разделено)"/>
      <sheetName val="Съемка"/>
      <sheetName val="Валка"/>
      <sheetName val="Корчевка"/>
      <sheetName val="Дефектов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4"/>
  <sheetViews>
    <sheetView tabSelected="1" topLeftCell="A93" zoomScale="90" zoomScaleNormal="90" workbookViewId="0">
      <selection activeCell="B98" sqref="B98"/>
    </sheetView>
  </sheetViews>
  <sheetFormatPr defaultRowHeight="12.75" x14ac:dyDescent="0.2"/>
  <cols>
    <col min="1" max="1" width="6.42578125" customWidth="1"/>
    <col min="2" max="2" width="55.5703125" customWidth="1"/>
    <col min="3" max="3" width="12" customWidth="1"/>
    <col min="4" max="4" width="15.28515625" customWidth="1"/>
    <col min="8" max="11" width="9.140625" style="5"/>
  </cols>
  <sheetData>
    <row r="1" spans="1:11" ht="16.5" customHeight="1" x14ac:dyDescent="0.2">
      <c r="A1" s="159" t="s">
        <v>9</v>
      </c>
      <c r="B1" s="159"/>
      <c r="C1" s="160"/>
      <c r="D1" s="160"/>
    </row>
    <row r="2" spans="1:11" ht="16.5" customHeight="1" x14ac:dyDescent="0.2">
      <c r="A2" s="22" t="s">
        <v>38</v>
      </c>
      <c r="B2" s="22"/>
    </row>
    <row r="3" spans="1:11" ht="18" customHeight="1" x14ac:dyDescent="0.2">
      <c r="A3" s="22"/>
      <c r="B3" s="22"/>
    </row>
    <row r="4" spans="1:11" ht="16.5" customHeight="1" x14ac:dyDescent="0.2">
      <c r="A4" s="22"/>
      <c r="B4" s="22"/>
    </row>
    <row r="5" spans="1:11" ht="16.5" customHeight="1" x14ac:dyDescent="0.2">
      <c r="A5" s="23" t="s">
        <v>10</v>
      </c>
      <c r="B5" s="24"/>
      <c r="C5" s="4"/>
      <c r="D5" s="5"/>
    </row>
    <row r="6" spans="1:11" ht="16.5" customHeight="1" x14ac:dyDescent="0.2">
      <c r="B6" s="1"/>
      <c r="C6" s="3"/>
      <c r="D6" s="1"/>
    </row>
    <row r="7" spans="1:11" ht="23.25" customHeight="1" x14ac:dyDescent="0.2">
      <c r="B7" s="1"/>
      <c r="C7" s="3"/>
      <c r="D7" s="1"/>
    </row>
    <row r="8" spans="1:11" ht="15.75" x14ac:dyDescent="0.2">
      <c r="A8" s="161" t="s">
        <v>5</v>
      </c>
      <c r="B8" s="162"/>
      <c r="C8" s="162"/>
      <c r="D8" s="162"/>
    </row>
    <row r="9" spans="1:11" ht="15.75" x14ac:dyDescent="0.2">
      <c r="A9" s="161" t="s">
        <v>11</v>
      </c>
      <c r="B9" s="162"/>
      <c r="C9" s="162"/>
      <c r="D9" s="162"/>
    </row>
    <row r="10" spans="1:11" ht="15.75" x14ac:dyDescent="0.2">
      <c r="A10" s="161" t="s">
        <v>108</v>
      </c>
      <c r="B10" s="162"/>
      <c r="C10" s="162"/>
      <c r="D10" s="162"/>
    </row>
    <row r="11" spans="1:11" ht="8.4499999999999993" customHeight="1" thickBot="1" x14ac:dyDescent="0.25">
      <c r="B11" s="1"/>
      <c r="C11" s="1"/>
      <c r="D11" s="1"/>
    </row>
    <row r="12" spans="1:11" ht="27" customHeight="1" thickBot="1" x14ac:dyDescent="0.25">
      <c r="A12" s="2" t="s">
        <v>0</v>
      </c>
      <c r="B12" s="2" t="s">
        <v>1</v>
      </c>
      <c r="C12" s="2" t="s">
        <v>2</v>
      </c>
      <c r="D12" s="2" t="s">
        <v>3</v>
      </c>
      <c r="E12" s="26"/>
      <c r="F12" s="26"/>
      <c r="G12" s="26"/>
      <c r="H12" s="27"/>
    </row>
    <row r="13" spans="1:11" s="11" customFormat="1" ht="16.5" thickBot="1" x14ac:dyDescent="0.3">
      <c r="A13" s="55"/>
      <c r="B13" s="56" t="s">
        <v>26</v>
      </c>
      <c r="C13" s="57"/>
      <c r="D13" s="58"/>
      <c r="E13" s="26"/>
      <c r="F13" s="26"/>
      <c r="G13" s="26"/>
      <c r="H13" s="27"/>
      <c r="I13" s="19"/>
      <c r="J13" s="19"/>
      <c r="K13" s="19"/>
    </row>
    <row r="14" spans="1:11" ht="62.25" customHeight="1" x14ac:dyDescent="0.2">
      <c r="A14" s="49">
        <v>1</v>
      </c>
      <c r="B14" s="50" t="s">
        <v>77</v>
      </c>
      <c r="C14" s="49" t="s">
        <v>6</v>
      </c>
      <c r="D14" s="51">
        <v>168</v>
      </c>
      <c r="E14" s="26"/>
      <c r="F14" s="26"/>
      <c r="G14" s="26"/>
      <c r="H14" s="27"/>
    </row>
    <row r="15" spans="1:11" ht="49.5" customHeight="1" x14ac:dyDescent="0.2">
      <c r="A15" s="7">
        <v>2</v>
      </c>
      <c r="B15" s="45" t="s">
        <v>78</v>
      </c>
      <c r="C15" s="7" t="s">
        <v>8</v>
      </c>
      <c r="D15" s="48">
        <v>720</v>
      </c>
      <c r="E15" s="26"/>
      <c r="F15" s="29"/>
      <c r="G15" s="26"/>
      <c r="H15" s="37"/>
    </row>
    <row r="16" spans="1:11" ht="35.25" customHeight="1" x14ac:dyDescent="0.25">
      <c r="A16" s="7">
        <v>3</v>
      </c>
      <c r="B16" s="8" t="s">
        <v>79</v>
      </c>
      <c r="C16" s="7" t="s">
        <v>4</v>
      </c>
      <c r="D16" s="52">
        <f>(D14*125)/1000</f>
        <v>21</v>
      </c>
      <c r="E16" s="26"/>
      <c r="F16" s="30"/>
      <c r="G16" s="26"/>
      <c r="H16" s="27"/>
    </row>
    <row r="17" spans="1:14" ht="29.25" customHeight="1" x14ac:dyDescent="0.25">
      <c r="A17" s="7">
        <v>4</v>
      </c>
      <c r="B17" s="8" t="s">
        <v>80</v>
      </c>
      <c r="C17" s="7" t="s">
        <v>4</v>
      </c>
      <c r="D17" s="52">
        <f>D16+((D15*0.07)*1.98)</f>
        <v>120.79200000000002</v>
      </c>
      <c r="E17" s="26"/>
      <c r="F17" s="26"/>
      <c r="G17" s="26"/>
      <c r="H17" s="27"/>
      <c r="I17" s="38"/>
    </row>
    <row r="18" spans="1:14" ht="80.25" customHeight="1" x14ac:dyDescent="0.2">
      <c r="A18" s="7">
        <v>5</v>
      </c>
      <c r="B18" s="45" t="s">
        <v>81</v>
      </c>
      <c r="C18" s="7" t="s">
        <v>24</v>
      </c>
      <c r="D18" s="48" t="s">
        <v>82</v>
      </c>
      <c r="E18" s="26"/>
      <c r="F18" s="26"/>
      <c r="G18" s="26"/>
      <c r="H18" s="27"/>
      <c r="I18" s="38"/>
    </row>
    <row r="19" spans="1:14" ht="47.25" customHeight="1" x14ac:dyDescent="0.25">
      <c r="A19" s="7">
        <v>6</v>
      </c>
      <c r="B19" s="8" t="s">
        <v>42</v>
      </c>
      <c r="C19" s="7" t="s">
        <v>8</v>
      </c>
      <c r="D19" s="48">
        <v>720</v>
      </c>
      <c r="E19" s="26"/>
      <c r="F19" s="30"/>
      <c r="G19" s="26"/>
      <c r="H19" s="27"/>
    </row>
    <row r="20" spans="1:14" ht="46.5" customHeight="1" x14ac:dyDescent="0.2">
      <c r="A20" s="7">
        <v>7</v>
      </c>
      <c r="B20" s="45" t="s">
        <v>83</v>
      </c>
      <c r="C20" s="7" t="s">
        <v>8</v>
      </c>
      <c r="D20" s="48">
        <v>720</v>
      </c>
      <c r="E20" s="26"/>
      <c r="F20" s="26"/>
      <c r="G20" s="26"/>
      <c r="H20" s="27"/>
    </row>
    <row r="21" spans="1:14" ht="18.75" customHeight="1" x14ac:dyDescent="0.2">
      <c r="A21" s="7">
        <v>8</v>
      </c>
      <c r="B21" s="45" t="s">
        <v>84</v>
      </c>
      <c r="C21" s="7" t="s">
        <v>4</v>
      </c>
      <c r="D21" s="52">
        <f>D19*0.0005</f>
        <v>0.36</v>
      </c>
      <c r="E21" s="26"/>
      <c r="F21" s="26"/>
      <c r="G21" s="26"/>
      <c r="H21" s="27"/>
    </row>
    <row r="22" spans="1:14" ht="39" customHeight="1" x14ac:dyDescent="0.2">
      <c r="A22" s="7">
        <v>9</v>
      </c>
      <c r="B22" s="45" t="s">
        <v>12</v>
      </c>
      <c r="C22" s="7" t="s">
        <v>8</v>
      </c>
      <c r="D22" s="48">
        <f>D20</f>
        <v>720</v>
      </c>
      <c r="E22" s="26"/>
      <c r="F22" s="26"/>
      <c r="G22" s="26"/>
      <c r="H22" s="27"/>
    </row>
    <row r="23" spans="1:14" ht="24" customHeight="1" x14ac:dyDescent="0.2">
      <c r="A23" s="155">
        <v>10</v>
      </c>
      <c r="B23" s="157" t="s">
        <v>92</v>
      </c>
      <c r="C23" s="7" t="s">
        <v>8</v>
      </c>
      <c r="D23" s="52">
        <f>D25*0.3</f>
        <v>39</v>
      </c>
      <c r="E23" s="26"/>
      <c r="F23" s="26"/>
      <c r="G23" s="26"/>
      <c r="H23" s="27"/>
    </row>
    <row r="24" spans="1:14" ht="25.5" customHeight="1" x14ac:dyDescent="0.2">
      <c r="A24" s="156"/>
      <c r="B24" s="158"/>
      <c r="C24" s="7" t="s">
        <v>7</v>
      </c>
      <c r="D24" s="52">
        <f>D23*0.15</f>
        <v>5.85</v>
      </c>
      <c r="E24" s="26"/>
      <c r="F24" s="26"/>
      <c r="G24" s="26"/>
      <c r="H24" s="27"/>
    </row>
    <row r="25" spans="1:14" ht="31.5" x14ac:dyDescent="0.25">
      <c r="A25" s="7">
        <v>11</v>
      </c>
      <c r="B25" s="8" t="s">
        <v>29</v>
      </c>
      <c r="C25" s="7" t="s">
        <v>6</v>
      </c>
      <c r="D25" s="48">
        <v>130</v>
      </c>
      <c r="E25" s="26"/>
      <c r="F25" s="26"/>
      <c r="G25" s="26"/>
      <c r="H25" s="27"/>
    </row>
    <row r="26" spans="1:14" ht="30" customHeight="1" x14ac:dyDescent="0.25">
      <c r="A26" s="7">
        <v>12</v>
      </c>
      <c r="B26" s="8" t="s">
        <v>43</v>
      </c>
      <c r="C26" s="7" t="s">
        <v>6</v>
      </c>
      <c r="D26" s="48">
        <f>6*1.5</f>
        <v>9</v>
      </c>
      <c r="E26" s="26"/>
      <c r="F26" s="26"/>
      <c r="G26" s="26"/>
      <c r="H26" s="27"/>
    </row>
    <row r="27" spans="1:14" ht="96" customHeight="1" x14ac:dyDescent="0.2">
      <c r="A27" s="7">
        <v>13</v>
      </c>
      <c r="B27" s="53" t="s">
        <v>19</v>
      </c>
      <c r="C27" s="7" t="s">
        <v>8</v>
      </c>
      <c r="D27" s="48">
        <v>57</v>
      </c>
      <c r="E27" s="26"/>
      <c r="F27" s="26"/>
      <c r="G27" s="26"/>
      <c r="H27" s="27"/>
    </row>
    <row r="28" spans="1:14" s="81" customFormat="1" ht="44.25" customHeight="1" x14ac:dyDescent="0.2">
      <c r="A28" s="87">
        <v>14</v>
      </c>
      <c r="B28" s="88" t="s">
        <v>39</v>
      </c>
      <c r="C28" s="87" t="s">
        <v>40</v>
      </c>
      <c r="D28" s="89">
        <v>4</v>
      </c>
      <c r="E28" s="26"/>
      <c r="F28" s="26"/>
      <c r="G28" s="26"/>
      <c r="H28" s="27"/>
      <c r="I28" s="82"/>
      <c r="J28" s="82"/>
      <c r="K28" s="82"/>
    </row>
    <row r="29" spans="1:14" s="81" customFormat="1" ht="40.5" customHeight="1" x14ac:dyDescent="0.2">
      <c r="A29" s="87">
        <v>15</v>
      </c>
      <c r="B29" s="88" t="s">
        <v>41</v>
      </c>
      <c r="C29" s="87" t="s">
        <v>40</v>
      </c>
      <c r="D29" s="89">
        <v>4</v>
      </c>
      <c r="E29" s="26"/>
      <c r="F29" s="26"/>
      <c r="G29" s="26"/>
      <c r="H29" s="27"/>
      <c r="I29" s="82"/>
      <c r="J29" s="82"/>
      <c r="K29" s="82"/>
    </row>
    <row r="30" spans="1:14" ht="15.75" x14ac:dyDescent="0.25">
      <c r="A30" s="63"/>
      <c r="B30" s="64" t="s">
        <v>16</v>
      </c>
      <c r="C30" s="65"/>
      <c r="D30" s="66"/>
      <c r="E30" s="28"/>
      <c r="F30" s="28"/>
      <c r="G30" s="28"/>
      <c r="H30" s="27"/>
      <c r="I30" s="19"/>
      <c r="L30" s="17"/>
      <c r="M30" s="17"/>
      <c r="N30" s="9"/>
    </row>
    <row r="31" spans="1:14" s="81" customFormat="1" ht="12.75" customHeight="1" x14ac:dyDescent="0.2">
      <c r="A31" s="147">
        <v>16</v>
      </c>
      <c r="B31" s="145" t="s">
        <v>73</v>
      </c>
      <c r="C31" s="90" t="s">
        <v>48</v>
      </c>
      <c r="D31" s="91">
        <v>3</v>
      </c>
    </row>
    <row r="32" spans="1:14" s="81" customFormat="1" ht="12.75" customHeight="1" x14ac:dyDescent="0.2">
      <c r="A32" s="148"/>
      <c r="B32" s="146"/>
      <c r="C32" s="90" t="s">
        <v>7</v>
      </c>
      <c r="D32" s="92">
        <f>Валка!H21</f>
        <v>5.5545</v>
      </c>
    </row>
    <row r="33" spans="1:14" s="81" customFormat="1" ht="15.75" x14ac:dyDescent="0.2">
      <c r="A33" s="147">
        <v>17</v>
      </c>
      <c r="B33" s="145" t="s">
        <v>74</v>
      </c>
      <c r="C33" s="90" t="s">
        <v>48</v>
      </c>
      <c r="D33" s="91">
        <v>3</v>
      </c>
    </row>
    <row r="34" spans="1:14" s="81" customFormat="1" ht="12" customHeight="1" x14ac:dyDescent="0.2">
      <c r="A34" s="148"/>
      <c r="B34" s="146"/>
      <c r="C34" s="90" t="s">
        <v>7</v>
      </c>
      <c r="D34" s="92">
        <f>Валка!J21</f>
        <v>0.84780000000000011</v>
      </c>
    </row>
    <row r="35" spans="1:14" s="81" customFormat="1" ht="15.75" hidden="1" x14ac:dyDescent="0.2">
      <c r="A35" s="147">
        <v>3</v>
      </c>
      <c r="B35" s="145" t="s">
        <v>49</v>
      </c>
      <c r="C35" s="90" t="s">
        <v>40</v>
      </c>
      <c r="D35" s="91" t="e">
        <f>[1]Валка!C38</f>
        <v>#REF!</v>
      </c>
    </row>
    <row r="36" spans="1:14" s="81" customFormat="1" ht="15.75" hidden="1" x14ac:dyDescent="0.25">
      <c r="A36" s="148"/>
      <c r="B36" s="146"/>
      <c r="C36" s="95" t="s">
        <v>7</v>
      </c>
      <c r="D36" s="96" t="e">
        <f>[1]Валка!H38</f>
        <v>#REF!</v>
      </c>
    </row>
    <row r="37" spans="1:14" s="81" customFormat="1" ht="15.75" hidden="1" x14ac:dyDescent="0.2">
      <c r="A37" s="147">
        <v>4</v>
      </c>
      <c r="B37" s="145" t="s">
        <v>50</v>
      </c>
      <c r="C37" s="90" t="s">
        <v>48</v>
      </c>
      <c r="D37" s="91" t="e">
        <f>[1]Валка!C38</f>
        <v>#REF!</v>
      </c>
    </row>
    <row r="38" spans="1:14" s="81" customFormat="1" ht="15" hidden="1" customHeight="1" x14ac:dyDescent="0.2">
      <c r="A38" s="148"/>
      <c r="B38" s="146"/>
      <c r="C38" s="90" t="s">
        <v>7</v>
      </c>
      <c r="D38" s="92" t="e">
        <f>[1]Валка!K38</f>
        <v>#REF!</v>
      </c>
    </row>
    <row r="39" spans="1:14" s="81" customFormat="1" ht="16.5" customHeight="1" x14ac:dyDescent="0.2">
      <c r="A39" s="147">
        <v>18</v>
      </c>
      <c r="B39" s="145" t="s">
        <v>51</v>
      </c>
      <c r="C39" s="90" t="s">
        <v>52</v>
      </c>
      <c r="D39" s="91">
        <v>3</v>
      </c>
    </row>
    <row r="40" spans="1:14" s="81" customFormat="1" ht="11.25" customHeight="1" x14ac:dyDescent="0.2">
      <c r="A40" s="148"/>
      <c r="B40" s="146"/>
      <c r="C40" s="90" t="s">
        <v>7</v>
      </c>
      <c r="D40" s="92">
        <f>D34</f>
        <v>0.84780000000000011</v>
      </c>
    </row>
    <row r="41" spans="1:14" s="81" customFormat="1" ht="34.5" customHeight="1" x14ac:dyDescent="0.2">
      <c r="A41" s="93">
        <v>19</v>
      </c>
      <c r="B41" s="94" t="s">
        <v>75</v>
      </c>
      <c r="C41" s="90" t="s">
        <v>4</v>
      </c>
      <c r="D41" s="92">
        <f>(D34+D32)*0.61</f>
        <v>3.9054030000000002</v>
      </c>
    </row>
    <row r="42" spans="1:14" s="81" customFormat="1" ht="33" customHeight="1" x14ac:dyDescent="0.2">
      <c r="A42" s="147">
        <v>20</v>
      </c>
      <c r="B42" s="145" t="s">
        <v>47</v>
      </c>
      <c r="C42" s="90" t="s">
        <v>48</v>
      </c>
      <c r="D42" s="91">
        <v>2</v>
      </c>
    </row>
    <row r="43" spans="1:14" s="81" customFormat="1" ht="15.75" x14ac:dyDescent="0.2">
      <c r="A43" s="148"/>
      <c r="B43" s="146"/>
      <c r="C43" s="90" t="s">
        <v>7</v>
      </c>
      <c r="D43" s="92">
        <f>D42*0.63</f>
        <v>1.26</v>
      </c>
    </row>
    <row r="44" spans="1:14" s="81" customFormat="1" ht="31.5" x14ac:dyDescent="0.2">
      <c r="A44" s="93">
        <v>21</v>
      </c>
      <c r="B44" s="94" t="s">
        <v>76</v>
      </c>
      <c r="C44" s="90" t="s">
        <v>4</v>
      </c>
      <c r="D44" s="92">
        <f>D43*2.5</f>
        <v>3.15</v>
      </c>
    </row>
    <row r="45" spans="1:14" ht="63" x14ac:dyDescent="0.25">
      <c r="A45" s="7">
        <v>22</v>
      </c>
      <c r="B45" s="8" t="s">
        <v>85</v>
      </c>
      <c r="C45" s="7" t="s">
        <v>25</v>
      </c>
      <c r="D45" s="10" t="s">
        <v>86</v>
      </c>
      <c r="E45" s="26"/>
      <c r="F45" s="33"/>
      <c r="G45" s="33"/>
      <c r="H45" s="27"/>
      <c r="K45" s="82"/>
      <c r="L45" s="9"/>
      <c r="M45" s="9"/>
      <c r="N45" s="9"/>
    </row>
    <row r="46" spans="1:14" ht="31.5" x14ac:dyDescent="0.25">
      <c r="A46" s="7">
        <v>23</v>
      </c>
      <c r="B46" s="8" t="s">
        <v>87</v>
      </c>
      <c r="C46" s="7" t="s">
        <v>8</v>
      </c>
      <c r="D46" s="54" t="s">
        <v>90</v>
      </c>
      <c r="E46" s="26"/>
      <c r="F46" s="33"/>
      <c r="G46" s="33"/>
      <c r="H46" s="27"/>
      <c r="L46" s="9"/>
      <c r="M46" s="9"/>
      <c r="N46" s="9"/>
    </row>
    <row r="47" spans="1:14" ht="35.25" customHeight="1" x14ac:dyDescent="0.25">
      <c r="A47" s="7">
        <v>24</v>
      </c>
      <c r="B47" s="8" t="s">
        <v>88</v>
      </c>
      <c r="C47" s="7" t="s">
        <v>8</v>
      </c>
      <c r="D47" s="54" t="s">
        <v>90</v>
      </c>
      <c r="E47" s="26"/>
      <c r="F47" s="33"/>
      <c r="G47" s="33"/>
      <c r="H47" s="27"/>
      <c r="L47" s="9"/>
      <c r="M47" s="9"/>
      <c r="N47" s="9"/>
    </row>
    <row r="48" spans="1:14" ht="35.25" customHeight="1" x14ac:dyDescent="0.25">
      <c r="A48" s="67">
        <v>25</v>
      </c>
      <c r="B48" s="46" t="s">
        <v>89</v>
      </c>
      <c r="C48" s="7" t="s">
        <v>8</v>
      </c>
      <c r="D48" s="54" t="str">
        <f>D47</f>
        <v>151</v>
      </c>
      <c r="E48" s="26"/>
      <c r="F48" s="33"/>
      <c r="G48" s="33"/>
      <c r="H48" s="27"/>
      <c r="L48" s="9"/>
      <c r="M48" s="9"/>
      <c r="N48" s="9"/>
    </row>
    <row r="49" spans="1:14" ht="27.75" customHeight="1" x14ac:dyDescent="0.2">
      <c r="A49" s="155">
        <v>26</v>
      </c>
      <c r="B49" s="157" t="s">
        <v>91</v>
      </c>
      <c r="C49" s="7" t="s">
        <v>8</v>
      </c>
      <c r="D49" s="39">
        <f>D51*0.3</f>
        <v>12.9</v>
      </c>
      <c r="E49" s="26"/>
      <c r="F49" s="33"/>
      <c r="G49" s="33"/>
      <c r="H49" s="27"/>
      <c r="L49" s="9"/>
      <c r="M49" s="9"/>
      <c r="N49" s="9"/>
    </row>
    <row r="50" spans="1:14" ht="24.75" customHeight="1" x14ac:dyDescent="0.2">
      <c r="A50" s="156"/>
      <c r="B50" s="158"/>
      <c r="C50" s="7" t="s">
        <v>7</v>
      </c>
      <c r="D50" s="39">
        <f>D49*0.15</f>
        <v>1.9350000000000001</v>
      </c>
      <c r="E50" s="26"/>
      <c r="F50" s="33"/>
      <c r="G50" s="33"/>
      <c r="H50" s="27"/>
      <c r="L50" s="9"/>
      <c r="M50" s="9"/>
      <c r="N50" s="9"/>
    </row>
    <row r="51" spans="1:14" ht="32.25" customHeight="1" x14ac:dyDescent="0.25">
      <c r="A51" s="7">
        <v>27</v>
      </c>
      <c r="B51" s="47" t="s">
        <v>28</v>
      </c>
      <c r="C51" s="7" t="s">
        <v>6</v>
      </c>
      <c r="D51" s="48">
        <v>43</v>
      </c>
      <c r="E51" s="26"/>
      <c r="F51" s="33"/>
      <c r="G51" s="33"/>
      <c r="H51" s="27"/>
      <c r="L51" s="9"/>
      <c r="M51" s="9"/>
      <c r="N51" s="9"/>
    </row>
    <row r="52" spans="1:14" ht="32.25" customHeight="1" x14ac:dyDescent="0.2">
      <c r="A52" s="7">
        <v>28</v>
      </c>
      <c r="B52" s="45" t="s">
        <v>93</v>
      </c>
      <c r="C52" s="7" t="s">
        <v>4</v>
      </c>
      <c r="D52" s="52">
        <f>D48*0.0005</f>
        <v>7.5499999999999998E-2</v>
      </c>
      <c r="E52" s="26"/>
      <c r="F52" s="33"/>
      <c r="G52" s="33"/>
      <c r="H52" s="27"/>
      <c r="L52" s="9"/>
      <c r="M52" s="9"/>
      <c r="N52" s="9"/>
    </row>
    <row r="53" spans="1:14" ht="33" customHeight="1" x14ac:dyDescent="0.25">
      <c r="A53" s="7">
        <v>29</v>
      </c>
      <c r="B53" s="8" t="s">
        <v>20</v>
      </c>
      <c r="C53" s="7" t="s">
        <v>8</v>
      </c>
      <c r="D53" s="39">
        <v>151</v>
      </c>
      <c r="E53" s="26"/>
      <c r="F53" s="33"/>
      <c r="G53" s="33"/>
      <c r="H53" s="27"/>
      <c r="L53" s="9"/>
      <c r="M53" s="9"/>
      <c r="N53" s="9"/>
    </row>
    <row r="54" spans="1:14" ht="31.5" x14ac:dyDescent="0.25">
      <c r="A54" s="7">
        <v>30</v>
      </c>
      <c r="B54" s="8" t="s">
        <v>12</v>
      </c>
      <c r="C54" s="7" t="s">
        <v>8</v>
      </c>
      <c r="D54" s="39">
        <v>151</v>
      </c>
      <c r="E54" s="26"/>
      <c r="F54" s="33"/>
      <c r="G54" s="34"/>
      <c r="H54" s="27"/>
      <c r="L54" s="9"/>
      <c r="M54" s="9"/>
      <c r="N54" s="9"/>
    </row>
    <row r="55" spans="1:14" ht="80.25" customHeight="1" x14ac:dyDescent="0.25">
      <c r="A55" s="7">
        <v>31</v>
      </c>
      <c r="B55" s="43" t="s">
        <v>27</v>
      </c>
      <c r="C55" s="7" t="s">
        <v>8</v>
      </c>
      <c r="D55" s="10">
        <v>43</v>
      </c>
      <c r="E55" s="26"/>
      <c r="F55" s="33"/>
      <c r="G55" s="33"/>
      <c r="H55" s="27"/>
      <c r="L55" s="9"/>
      <c r="M55" s="9"/>
      <c r="N55" s="9"/>
    </row>
    <row r="56" spans="1:14" ht="15.75" x14ac:dyDescent="0.25">
      <c r="A56" s="59"/>
      <c r="B56" s="60" t="s">
        <v>23</v>
      </c>
      <c r="C56" s="59"/>
      <c r="D56" s="61"/>
      <c r="E56" s="26"/>
      <c r="F56" s="33"/>
      <c r="G56" s="33"/>
      <c r="H56" s="27"/>
      <c r="L56" s="9"/>
      <c r="M56" s="9"/>
      <c r="N56" s="9"/>
    </row>
    <row r="57" spans="1:14" s="81" customFormat="1" ht="31.5" x14ac:dyDescent="0.25">
      <c r="A57" s="71">
        <v>32</v>
      </c>
      <c r="B57" s="75" t="s">
        <v>21</v>
      </c>
      <c r="C57" s="71" t="s">
        <v>6</v>
      </c>
      <c r="D57" s="73">
        <v>24</v>
      </c>
      <c r="E57" s="26"/>
      <c r="F57" s="26"/>
      <c r="G57" s="26"/>
      <c r="H57" s="27"/>
      <c r="I57" s="82"/>
      <c r="J57" s="82"/>
      <c r="K57" s="82"/>
    </row>
    <row r="58" spans="1:14" s="81" customFormat="1" ht="29.25" customHeight="1" x14ac:dyDescent="0.25">
      <c r="A58" s="194">
        <v>33</v>
      </c>
      <c r="B58" s="75" t="s">
        <v>94</v>
      </c>
      <c r="C58" s="71" t="s">
        <v>8</v>
      </c>
      <c r="D58" s="74">
        <v>460.2</v>
      </c>
      <c r="E58" s="26"/>
      <c r="F58" s="34"/>
      <c r="G58" s="33"/>
      <c r="H58" s="27"/>
      <c r="I58" s="82"/>
      <c r="J58" s="82"/>
      <c r="K58" s="144"/>
      <c r="L58" s="72"/>
      <c r="M58" s="72"/>
      <c r="N58" s="72"/>
    </row>
    <row r="59" spans="1:14" s="81" customFormat="1" ht="15.75" x14ac:dyDescent="0.25">
      <c r="A59" s="194">
        <v>34</v>
      </c>
      <c r="B59" s="75" t="s">
        <v>109</v>
      </c>
      <c r="C59" s="71" t="s">
        <v>4</v>
      </c>
      <c r="D59" s="74">
        <f>(D57*0.05)+(D58*0.04*1.98)</f>
        <v>37.647840000000002</v>
      </c>
      <c r="E59" s="26"/>
      <c r="F59" s="33"/>
      <c r="G59" s="33"/>
      <c r="H59" s="27"/>
      <c r="I59" s="82"/>
      <c r="J59" s="82"/>
      <c r="K59" s="82"/>
      <c r="L59" s="72"/>
      <c r="M59" s="72"/>
      <c r="N59" s="72"/>
    </row>
    <row r="60" spans="1:14" s="81" customFormat="1" ht="33.75" customHeight="1" x14ac:dyDescent="0.25">
      <c r="A60" s="194">
        <v>35</v>
      </c>
      <c r="B60" s="75" t="s">
        <v>95</v>
      </c>
      <c r="C60" s="71" t="s">
        <v>4</v>
      </c>
      <c r="D60" s="74">
        <f>D59</f>
        <v>37.647840000000002</v>
      </c>
      <c r="E60" s="26"/>
      <c r="F60" s="33"/>
      <c r="G60" s="33"/>
      <c r="H60" s="27"/>
      <c r="I60" s="82"/>
      <c r="J60" s="82"/>
      <c r="K60" s="82"/>
      <c r="L60" s="72"/>
      <c r="M60" s="72"/>
      <c r="N60" s="72"/>
    </row>
    <row r="61" spans="1:14" ht="26.25" customHeight="1" x14ac:dyDescent="0.2">
      <c r="A61" s="7">
        <v>36</v>
      </c>
      <c r="B61" s="153" t="s">
        <v>96</v>
      </c>
      <c r="C61" s="7" t="s">
        <v>8</v>
      </c>
      <c r="D61" s="39">
        <f>D63*0.2</f>
        <v>3.2</v>
      </c>
      <c r="E61" s="26"/>
      <c r="F61" s="33"/>
      <c r="G61" s="33"/>
      <c r="H61" s="27"/>
      <c r="L61" s="9"/>
      <c r="M61" s="9"/>
      <c r="N61" s="9"/>
    </row>
    <row r="62" spans="1:14" ht="23.25" customHeight="1" x14ac:dyDescent="0.2">
      <c r="A62" s="7">
        <v>37</v>
      </c>
      <c r="B62" s="154"/>
      <c r="C62" s="7" t="s">
        <v>7</v>
      </c>
      <c r="D62" s="39">
        <f>D61*0.1</f>
        <v>0.32000000000000006</v>
      </c>
      <c r="E62" s="26"/>
      <c r="F62" s="33"/>
      <c r="G62" s="33"/>
      <c r="H62" s="27"/>
      <c r="L62" s="9"/>
      <c r="M62" s="9"/>
      <c r="N62" s="9"/>
    </row>
    <row r="63" spans="1:14" ht="33" customHeight="1" x14ac:dyDescent="0.25">
      <c r="A63" s="7">
        <v>38</v>
      </c>
      <c r="B63" s="44" t="s">
        <v>30</v>
      </c>
      <c r="C63" s="7" t="s">
        <v>6</v>
      </c>
      <c r="D63" s="10">
        <v>16</v>
      </c>
      <c r="E63" s="26"/>
      <c r="F63" s="33"/>
      <c r="G63" s="33"/>
      <c r="H63" s="27"/>
      <c r="L63" s="9"/>
      <c r="M63" s="9"/>
      <c r="N63" s="9"/>
    </row>
    <row r="64" spans="1:14" ht="47.25" x14ac:dyDescent="0.25">
      <c r="A64" s="194">
        <v>39</v>
      </c>
      <c r="B64" s="43" t="s">
        <v>31</v>
      </c>
      <c r="C64" s="7" t="s">
        <v>8</v>
      </c>
      <c r="D64" s="10">
        <v>460.2</v>
      </c>
      <c r="E64" s="26"/>
      <c r="F64" s="33"/>
      <c r="G64" s="33"/>
      <c r="H64" s="27"/>
      <c r="L64" s="9"/>
      <c r="M64" s="9"/>
      <c r="N64" s="9"/>
    </row>
    <row r="65" spans="1:14" ht="37.5" customHeight="1" x14ac:dyDescent="0.25">
      <c r="A65" s="194">
        <v>40</v>
      </c>
      <c r="B65" s="43" t="s">
        <v>12</v>
      </c>
      <c r="C65" s="7" t="s">
        <v>8</v>
      </c>
      <c r="D65" s="10">
        <f>D64</f>
        <v>460.2</v>
      </c>
      <c r="E65" s="26"/>
      <c r="F65" s="33"/>
      <c r="G65" s="33"/>
      <c r="H65" s="27"/>
      <c r="L65" s="9"/>
      <c r="M65" s="9"/>
      <c r="N65" s="9"/>
    </row>
    <row r="66" spans="1:14" ht="77.25" customHeight="1" x14ac:dyDescent="0.25">
      <c r="A66" s="7">
        <v>41</v>
      </c>
      <c r="B66" s="43" t="s">
        <v>19</v>
      </c>
      <c r="C66" s="7" t="s">
        <v>8</v>
      </c>
      <c r="D66" s="10">
        <v>16</v>
      </c>
      <c r="E66" s="26"/>
      <c r="F66" s="33"/>
      <c r="G66" s="33"/>
      <c r="H66" s="27"/>
      <c r="L66" s="9"/>
      <c r="M66" s="9"/>
      <c r="N66" s="9"/>
    </row>
    <row r="67" spans="1:14" ht="15.75" x14ac:dyDescent="0.25">
      <c r="A67" s="59"/>
      <c r="B67" s="60" t="s">
        <v>32</v>
      </c>
      <c r="C67" s="59"/>
      <c r="D67" s="61"/>
      <c r="E67" s="26"/>
      <c r="F67" s="33"/>
      <c r="G67" s="33"/>
      <c r="H67" s="27"/>
      <c r="L67" s="9"/>
      <c r="M67" s="9"/>
      <c r="N67" s="9"/>
    </row>
    <row r="68" spans="1:14" s="81" customFormat="1" ht="15.75" x14ac:dyDescent="0.2">
      <c r="A68" s="147">
        <v>42</v>
      </c>
      <c r="B68" s="145" t="s">
        <v>97</v>
      </c>
      <c r="C68" s="90" t="s">
        <v>48</v>
      </c>
      <c r="D68" s="91">
        <v>4</v>
      </c>
      <c r="E68" s="26"/>
      <c r="F68" s="33"/>
      <c r="G68" s="33"/>
      <c r="H68" s="27"/>
      <c r="I68" s="82"/>
      <c r="J68" s="82"/>
      <c r="K68" s="82"/>
      <c r="L68" s="72"/>
      <c r="M68" s="72"/>
      <c r="N68" s="72"/>
    </row>
    <row r="69" spans="1:14" s="81" customFormat="1" ht="15.75" x14ac:dyDescent="0.2">
      <c r="A69" s="148"/>
      <c r="B69" s="146"/>
      <c r="C69" s="90" t="s">
        <v>7</v>
      </c>
      <c r="D69" s="92">
        <v>3.24</v>
      </c>
      <c r="E69" s="26"/>
      <c r="F69" s="33"/>
      <c r="G69" s="33"/>
      <c r="H69" s="27"/>
      <c r="I69" s="82"/>
      <c r="J69" s="82"/>
      <c r="K69" s="82"/>
      <c r="L69" s="72"/>
      <c r="M69" s="72"/>
      <c r="N69" s="72"/>
    </row>
    <row r="70" spans="1:14" s="81" customFormat="1" ht="15.75" x14ac:dyDescent="0.2">
      <c r="A70" s="147">
        <v>43</v>
      </c>
      <c r="B70" s="145" t="s">
        <v>98</v>
      </c>
      <c r="C70" s="90" t="s">
        <v>48</v>
      </c>
      <c r="D70" s="91">
        <v>4</v>
      </c>
      <c r="E70" s="26"/>
      <c r="F70" s="33"/>
      <c r="G70" s="33"/>
      <c r="H70" s="27"/>
      <c r="I70" s="82"/>
      <c r="J70" s="82"/>
      <c r="K70" s="82"/>
      <c r="L70" s="72"/>
      <c r="M70" s="72"/>
      <c r="N70" s="72"/>
    </row>
    <row r="71" spans="1:14" s="81" customFormat="1" ht="15.75" x14ac:dyDescent="0.2">
      <c r="A71" s="148"/>
      <c r="B71" s="146"/>
      <c r="C71" s="90" t="s">
        <v>7</v>
      </c>
      <c r="D71" s="92">
        <v>0.47</v>
      </c>
      <c r="E71" s="26"/>
      <c r="F71" s="33"/>
      <c r="G71" s="33"/>
      <c r="H71" s="27"/>
      <c r="I71" s="82"/>
      <c r="J71" s="82"/>
      <c r="K71" s="82"/>
      <c r="L71" s="72"/>
      <c r="M71" s="72"/>
      <c r="N71" s="72"/>
    </row>
    <row r="72" spans="1:14" s="81" customFormat="1" ht="15.75" x14ac:dyDescent="0.2">
      <c r="A72" s="147">
        <v>44</v>
      </c>
      <c r="B72" s="145" t="s">
        <v>51</v>
      </c>
      <c r="C72" s="90" t="s">
        <v>52</v>
      </c>
      <c r="D72" s="91">
        <v>3</v>
      </c>
      <c r="E72" s="26"/>
      <c r="F72" s="33"/>
      <c r="G72" s="33"/>
      <c r="H72" s="27"/>
      <c r="I72" s="82"/>
      <c r="J72" s="82"/>
      <c r="K72" s="82"/>
      <c r="L72" s="72"/>
      <c r="M72" s="72"/>
      <c r="N72" s="72"/>
    </row>
    <row r="73" spans="1:14" s="81" customFormat="1" ht="15.75" x14ac:dyDescent="0.2">
      <c r="A73" s="148"/>
      <c r="B73" s="146"/>
      <c r="C73" s="90" t="s">
        <v>7</v>
      </c>
      <c r="D73" s="92">
        <f>D71</f>
        <v>0.47</v>
      </c>
      <c r="E73" s="26"/>
      <c r="F73" s="33"/>
      <c r="G73" s="33"/>
      <c r="H73" s="27"/>
      <c r="I73" s="82"/>
      <c r="J73" s="82"/>
      <c r="K73" s="82"/>
      <c r="L73" s="72"/>
      <c r="M73" s="72"/>
      <c r="N73" s="72"/>
    </row>
    <row r="74" spans="1:14" s="81" customFormat="1" ht="31.5" x14ac:dyDescent="0.2">
      <c r="A74" s="93">
        <v>45</v>
      </c>
      <c r="B74" s="94" t="s">
        <v>99</v>
      </c>
      <c r="C74" s="90" t="s">
        <v>4</v>
      </c>
      <c r="D74" s="92">
        <f>(D71+D69)*0.61</f>
        <v>2.2631000000000001</v>
      </c>
      <c r="E74" s="26"/>
      <c r="F74" s="33"/>
      <c r="G74" s="33"/>
      <c r="H74" s="27"/>
      <c r="I74" s="82"/>
      <c r="J74" s="82"/>
      <c r="K74" s="82"/>
      <c r="L74" s="72"/>
      <c r="M74" s="72"/>
      <c r="N74" s="72"/>
    </row>
    <row r="75" spans="1:14" s="69" customFormat="1" ht="32.25" customHeight="1" x14ac:dyDescent="0.2">
      <c r="A75" s="149">
        <v>46</v>
      </c>
      <c r="B75" s="151" t="s">
        <v>44</v>
      </c>
      <c r="C75" s="83" t="s">
        <v>8</v>
      </c>
      <c r="D75" s="84">
        <f>25*1.5</f>
        <v>37.5</v>
      </c>
      <c r="E75" s="26"/>
      <c r="F75" s="33"/>
      <c r="G75" s="33"/>
      <c r="H75" s="27"/>
      <c r="I75" s="80"/>
      <c r="J75" s="80"/>
      <c r="K75" s="70"/>
      <c r="L75" s="72"/>
      <c r="M75" s="72"/>
      <c r="N75" s="72"/>
    </row>
    <row r="76" spans="1:14" s="69" customFormat="1" ht="26.25" customHeight="1" x14ac:dyDescent="0.2">
      <c r="A76" s="150"/>
      <c r="B76" s="152"/>
      <c r="C76" s="83" t="s">
        <v>7</v>
      </c>
      <c r="D76" s="85">
        <f>D75/10000*60</f>
        <v>0.22499999999999998</v>
      </c>
      <c r="E76" s="26"/>
      <c r="F76" s="33"/>
      <c r="G76" s="33"/>
      <c r="H76" s="27"/>
      <c r="I76" s="80"/>
      <c r="J76" s="80"/>
      <c r="K76" s="70"/>
      <c r="L76" s="72"/>
      <c r="M76" s="72"/>
      <c r="N76" s="72"/>
    </row>
    <row r="77" spans="1:14" s="81" customFormat="1" ht="20.25" customHeight="1" x14ac:dyDescent="0.2">
      <c r="A77" s="71">
        <v>47</v>
      </c>
      <c r="B77" s="78" t="s">
        <v>45</v>
      </c>
      <c r="C77" s="71" t="s">
        <v>4</v>
      </c>
      <c r="D77" s="74">
        <f>D76*0.61</f>
        <v>0.13724999999999998</v>
      </c>
      <c r="E77" s="26"/>
      <c r="F77" s="33"/>
      <c r="G77" s="33"/>
      <c r="H77" s="27"/>
      <c r="I77" s="82"/>
      <c r="J77" s="82"/>
      <c r="K77" s="82"/>
      <c r="L77" s="72"/>
      <c r="M77" s="72"/>
      <c r="N77" s="72"/>
    </row>
    <row r="78" spans="1:14" s="81" customFormat="1" ht="31.5" customHeight="1" x14ac:dyDescent="0.25">
      <c r="A78" s="79">
        <v>48</v>
      </c>
      <c r="B78" s="77" t="s">
        <v>22</v>
      </c>
      <c r="C78" s="79" t="s">
        <v>4</v>
      </c>
      <c r="D78" s="86">
        <f>D77</f>
        <v>0.13724999999999998</v>
      </c>
      <c r="E78" s="26"/>
      <c r="F78" s="33"/>
      <c r="G78" s="33"/>
      <c r="H78" s="27"/>
      <c r="I78" s="82"/>
      <c r="J78" s="82"/>
      <c r="K78" s="82"/>
      <c r="L78" s="72"/>
      <c r="M78" s="72"/>
      <c r="N78" s="72"/>
    </row>
    <row r="79" spans="1:14" ht="80.25" customHeight="1" x14ac:dyDescent="0.25">
      <c r="A79" s="71">
        <v>49</v>
      </c>
      <c r="B79" s="75" t="s">
        <v>100</v>
      </c>
      <c r="C79" s="71" t="s">
        <v>33</v>
      </c>
      <c r="D79" s="74" t="s">
        <v>101</v>
      </c>
      <c r="E79" s="26"/>
      <c r="F79" s="33"/>
      <c r="G79" s="33"/>
      <c r="H79" s="27"/>
      <c r="L79" s="9"/>
      <c r="M79" s="9"/>
      <c r="N79" s="9"/>
    </row>
    <row r="80" spans="1:14" ht="15.75" customHeight="1" x14ac:dyDescent="0.2">
      <c r="A80" s="155">
        <v>50</v>
      </c>
      <c r="B80" s="153" t="s">
        <v>102</v>
      </c>
      <c r="C80" s="71" t="s">
        <v>8</v>
      </c>
      <c r="D80" s="74">
        <f>D82*0.2</f>
        <v>10.600000000000001</v>
      </c>
      <c r="E80" s="26"/>
      <c r="F80" s="33"/>
      <c r="G80" s="33"/>
      <c r="H80" s="27"/>
      <c r="L80" s="9"/>
      <c r="M80" s="9"/>
      <c r="N80" s="9"/>
    </row>
    <row r="81" spans="1:14" ht="38.25" customHeight="1" x14ac:dyDescent="0.2">
      <c r="A81" s="156"/>
      <c r="B81" s="154"/>
      <c r="C81" s="71" t="s">
        <v>7</v>
      </c>
      <c r="D81" s="74">
        <f>D80*0.1</f>
        <v>1.0600000000000003</v>
      </c>
      <c r="E81" s="26"/>
      <c r="F81" s="33"/>
      <c r="G81" s="33"/>
      <c r="H81" s="27"/>
      <c r="L81" s="9"/>
      <c r="M81" s="9"/>
      <c r="N81" s="9"/>
    </row>
    <row r="82" spans="1:14" ht="37.5" customHeight="1" x14ac:dyDescent="0.25">
      <c r="A82" s="71">
        <v>51</v>
      </c>
      <c r="B82" s="76" t="s">
        <v>34</v>
      </c>
      <c r="C82" s="71" t="s">
        <v>6</v>
      </c>
      <c r="D82" s="73">
        <v>53</v>
      </c>
      <c r="E82" s="26"/>
      <c r="F82" s="33"/>
      <c r="G82" s="33"/>
      <c r="H82" s="27"/>
      <c r="L82" s="9"/>
      <c r="M82" s="9"/>
      <c r="N82" s="9"/>
    </row>
    <row r="83" spans="1:14" ht="45" customHeight="1" x14ac:dyDescent="0.25">
      <c r="A83" s="71">
        <v>52</v>
      </c>
      <c r="B83" s="75" t="s">
        <v>103</v>
      </c>
      <c r="C83" s="71" t="s">
        <v>8</v>
      </c>
      <c r="D83" s="74">
        <v>53</v>
      </c>
      <c r="E83" s="26"/>
      <c r="F83" s="33"/>
      <c r="G83" s="33"/>
      <c r="H83" s="27"/>
      <c r="L83" s="9"/>
      <c r="M83" s="9"/>
      <c r="N83" s="9"/>
    </row>
    <row r="84" spans="1:14" ht="54" customHeight="1" x14ac:dyDescent="0.25">
      <c r="A84" s="71">
        <v>53</v>
      </c>
      <c r="B84" s="75" t="s">
        <v>104</v>
      </c>
      <c r="C84" s="71" t="s">
        <v>7</v>
      </c>
      <c r="D84" s="74">
        <f>D83*0.1</f>
        <v>5.3000000000000007</v>
      </c>
      <c r="E84" s="26"/>
      <c r="F84" s="33"/>
      <c r="G84" s="33"/>
      <c r="H84" s="27"/>
      <c r="L84" s="9"/>
      <c r="M84" s="9"/>
      <c r="N84" s="9"/>
    </row>
    <row r="85" spans="1:14" ht="57" customHeight="1" x14ac:dyDescent="0.25">
      <c r="A85" s="71">
        <v>54</v>
      </c>
      <c r="B85" s="75" t="s">
        <v>36</v>
      </c>
      <c r="C85" s="71" t="s">
        <v>8</v>
      </c>
      <c r="D85" s="74">
        <v>53</v>
      </c>
      <c r="E85" s="26"/>
      <c r="F85" s="33"/>
      <c r="G85" s="33"/>
      <c r="H85" s="27"/>
      <c r="L85" s="9"/>
      <c r="M85" s="9"/>
      <c r="N85" s="9"/>
    </row>
    <row r="86" spans="1:14" s="81" customFormat="1" ht="57" customHeight="1" x14ac:dyDescent="0.25">
      <c r="A86" s="194">
        <v>55</v>
      </c>
      <c r="B86" s="75" t="s">
        <v>46</v>
      </c>
      <c r="C86" s="71" t="s">
        <v>40</v>
      </c>
      <c r="D86" s="74">
        <v>5</v>
      </c>
      <c r="E86" s="26"/>
      <c r="F86" s="33"/>
      <c r="G86" s="33"/>
      <c r="H86" s="27"/>
      <c r="I86" s="82"/>
      <c r="J86" s="82"/>
      <c r="K86" s="82"/>
      <c r="L86" s="72"/>
      <c r="M86" s="72"/>
      <c r="N86" s="72"/>
    </row>
    <row r="87" spans="1:14" ht="69.75" customHeight="1" x14ac:dyDescent="0.25">
      <c r="A87" s="71">
        <v>56</v>
      </c>
      <c r="B87" s="75" t="s">
        <v>35</v>
      </c>
      <c r="C87" s="71" t="s">
        <v>8</v>
      </c>
      <c r="D87" s="73">
        <v>53</v>
      </c>
      <c r="E87" s="26"/>
      <c r="F87" s="33"/>
      <c r="G87" s="33"/>
      <c r="H87" s="27"/>
      <c r="L87" s="9"/>
      <c r="M87" s="9"/>
      <c r="N87" s="9"/>
    </row>
    <row r="88" spans="1:14" ht="15.75" x14ac:dyDescent="0.25">
      <c r="A88" s="59"/>
      <c r="B88" s="60" t="s">
        <v>17</v>
      </c>
      <c r="C88" s="59"/>
      <c r="D88" s="62"/>
      <c r="E88" s="26"/>
      <c r="F88" s="33"/>
      <c r="G88" s="33"/>
      <c r="H88" s="27"/>
      <c r="L88" s="9"/>
      <c r="M88" s="9"/>
      <c r="N88" s="9"/>
    </row>
    <row r="89" spans="1:14" ht="34.5" customHeight="1" x14ac:dyDescent="0.25">
      <c r="A89" s="7">
        <v>57</v>
      </c>
      <c r="B89" s="8" t="s">
        <v>18</v>
      </c>
      <c r="C89" s="7" t="s">
        <v>8</v>
      </c>
      <c r="D89" s="10">
        <v>83.5</v>
      </c>
      <c r="E89" s="26"/>
      <c r="F89" s="33"/>
      <c r="G89" s="33"/>
      <c r="H89" s="27"/>
      <c r="L89" s="9"/>
      <c r="M89" s="9"/>
      <c r="N89" s="9"/>
    </row>
    <row r="90" spans="1:14" ht="31.5" x14ac:dyDescent="0.25">
      <c r="A90" s="7">
        <v>58</v>
      </c>
      <c r="B90" s="8" t="s">
        <v>21</v>
      </c>
      <c r="C90" s="7" t="s">
        <v>6</v>
      </c>
      <c r="D90" s="10">
        <v>52.2</v>
      </c>
      <c r="E90" s="26"/>
      <c r="F90" s="33"/>
      <c r="G90" s="33"/>
      <c r="H90" s="27"/>
      <c r="L90" s="9"/>
      <c r="M90" s="9"/>
      <c r="N90" s="9"/>
    </row>
    <row r="91" spans="1:14" ht="29.25" customHeight="1" x14ac:dyDescent="0.25">
      <c r="A91" s="7">
        <v>59</v>
      </c>
      <c r="B91" s="8" t="s">
        <v>105</v>
      </c>
      <c r="C91" s="7" t="s">
        <v>4</v>
      </c>
      <c r="D91" s="39">
        <f>((D89*0.04)*1.98)+(D90*0.05)</f>
        <v>9.2232000000000003</v>
      </c>
      <c r="E91" s="35"/>
      <c r="F91" s="28"/>
      <c r="G91" s="28"/>
      <c r="H91" s="27"/>
      <c r="I91" s="19"/>
      <c r="L91" s="17"/>
      <c r="M91" s="17"/>
      <c r="N91" s="9"/>
    </row>
    <row r="92" spans="1:14" ht="30" customHeight="1" x14ac:dyDescent="0.25">
      <c r="A92" s="7">
        <v>60</v>
      </c>
      <c r="B92" s="8" t="s">
        <v>106</v>
      </c>
      <c r="C92" s="7" t="s">
        <v>4</v>
      </c>
      <c r="D92" s="39">
        <f>((D89*0.04)*1.98)+(D90*0.05)</f>
        <v>9.2232000000000003</v>
      </c>
      <c r="E92" s="26"/>
      <c r="F92" s="33"/>
      <c r="G92" s="33"/>
      <c r="H92" s="27"/>
      <c r="L92" s="9"/>
      <c r="M92" s="9"/>
      <c r="N92" s="9"/>
    </row>
    <row r="93" spans="1:14" ht="27.75" customHeight="1" x14ac:dyDescent="0.2">
      <c r="A93" s="155">
        <v>61</v>
      </c>
      <c r="B93" s="157" t="s">
        <v>107</v>
      </c>
      <c r="C93" s="7" t="s">
        <v>8</v>
      </c>
      <c r="D93" s="10">
        <f>D95*0.2</f>
        <v>10.440000000000001</v>
      </c>
      <c r="E93" s="26"/>
      <c r="F93" s="26"/>
      <c r="G93" s="26"/>
      <c r="H93" s="26"/>
      <c r="I93"/>
      <c r="J93"/>
      <c r="K93"/>
    </row>
    <row r="94" spans="1:14" s="11" customFormat="1" ht="22.5" customHeight="1" x14ac:dyDescent="0.2">
      <c r="A94" s="156"/>
      <c r="B94" s="158"/>
      <c r="C94" s="7" t="s">
        <v>7</v>
      </c>
      <c r="D94" s="10">
        <f>D93*0.1</f>
        <v>1.0440000000000003</v>
      </c>
      <c r="E94" s="32"/>
      <c r="F94" s="27"/>
      <c r="G94" s="27"/>
      <c r="H94" s="27"/>
      <c r="I94" s="19"/>
      <c r="J94" s="19"/>
      <c r="K94" s="19"/>
      <c r="L94" s="19"/>
      <c r="M94" s="18"/>
      <c r="N94" s="12"/>
    </row>
    <row r="95" spans="1:14" s="11" customFormat="1" ht="33" customHeight="1" x14ac:dyDescent="0.2">
      <c r="A95" s="40">
        <v>62</v>
      </c>
      <c r="B95" s="41" t="s">
        <v>30</v>
      </c>
      <c r="C95" s="7" t="s">
        <v>6</v>
      </c>
      <c r="D95" s="10">
        <v>52.2</v>
      </c>
      <c r="E95" s="32"/>
      <c r="F95" s="27"/>
      <c r="G95" s="27"/>
      <c r="H95" s="27"/>
      <c r="I95" s="19"/>
      <c r="J95" s="19"/>
      <c r="K95" s="19"/>
      <c r="L95" s="19"/>
      <c r="M95" s="18"/>
      <c r="N95" s="12"/>
    </row>
    <row r="96" spans="1:14" s="11" customFormat="1" ht="31.5" customHeight="1" x14ac:dyDescent="0.25">
      <c r="A96" s="7">
        <v>63</v>
      </c>
      <c r="B96" s="42" t="s">
        <v>37</v>
      </c>
      <c r="C96" s="7" t="s">
        <v>8</v>
      </c>
      <c r="D96" s="10">
        <v>83.5</v>
      </c>
      <c r="E96" s="31"/>
      <c r="F96" s="33"/>
      <c r="G96" s="33"/>
      <c r="H96" s="27"/>
      <c r="I96" s="19"/>
      <c r="J96" s="19"/>
      <c r="K96" s="19"/>
      <c r="L96" s="12"/>
      <c r="M96" s="12"/>
      <c r="N96" s="12"/>
    </row>
    <row r="97" spans="1:14" s="11" customFormat="1" ht="31.5" customHeight="1" x14ac:dyDescent="0.25">
      <c r="A97" s="7">
        <v>64</v>
      </c>
      <c r="B97" s="8" t="s">
        <v>12</v>
      </c>
      <c r="C97" s="7" t="s">
        <v>8</v>
      </c>
      <c r="D97" s="10">
        <f>D89</f>
        <v>83.5</v>
      </c>
      <c r="E97" s="31"/>
      <c r="F97" s="34"/>
      <c r="G97" s="36"/>
      <c r="H97" s="27"/>
      <c r="I97" s="19"/>
      <c r="J97" s="19"/>
      <c r="K97" s="19"/>
      <c r="L97" s="12"/>
      <c r="M97" s="12"/>
      <c r="N97" s="12"/>
    </row>
    <row r="98" spans="1:14" s="11" customFormat="1" ht="83.25" customHeight="1" x14ac:dyDescent="0.25">
      <c r="A98" s="194">
        <v>65</v>
      </c>
      <c r="B98" s="8" t="s">
        <v>113</v>
      </c>
      <c r="C98" s="7" t="s">
        <v>7</v>
      </c>
      <c r="D98" s="39">
        <f>82.2*0.25*0.25</f>
        <v>5.1375000000000002</v>
      </c>
      <c r="E98" s="31"/>
      <c r="F98" s="33"/>
      <c r="G98" s="33"/>
      <c r="H98" s="27"/>
      <c r="I98" s="19"/>
      <c r="J98" s="19"/>
      <c r="K98" s="19"/>
      <c r="L98" s="12"/>
      <c r="M98" s="12"/>
      <c r="N98" s="12"/>
    </row>
    <row r="99" spans="1:14" s="11" customFormat="1" ht="45" customHeight="1" x14ac:dyDescent="0.25">
      <c r="A99" s="194">
        <v>66</v>
      </c>
      <c r="B99" s="8" t="s">
        <v>112</v>
      </c>
      <c r="C99" s="7" t="s">
        <v>8</v>
      </c>
      <c r="D99" s="39">
        <f>82.2*0.25</f>
        <v>20.55</v>
      </c>
      <c r="E99" s="31"/>
      <c r="F99" s="33"/>
      <c r="G99" s="33"/>
      <c r="H99" s="27"/>
      <c r="I99" s="19"/>
      <c r="J99" s="19"/>
      <c r="K99" s="19"/>
      <c r="L99" s="12"/>
      <c r="M99" s="12"/>
      <c r="N99" s="12"/>
    </row>
    <row r="100" spans="1:14" s="13" customFormat="1" ht="31.5" customHeight="1" x14ac:dyDescent="0.25">
      <c r="A100" s="194">
        <v>67</v>
      </c>
      <c r="B100" s="8" t="s">
        <v>111</v>
      </c>
      <c r="C100" s="7" t="s">
        <v>8</v>
      </c>
      <c r="D100" s="39">
        <f>82.2*0.25</f>
        <v>20.55</v>
      </c>
      <c r="E100" s="34"/>
      <c r="F100" s="33"/>
      <c r="G100" s="33"/>
      <c r="H100" s="27"/>
      <c r="I100" s="19"/>
      <c r="J100" s="19"/>
      <c r="K100" s="19"/>
      <c r="L100" s="12"/>
      <c r="M100" s="12"/>
      <c r="N100" s="12"/>
    </row>
    <row r="101" spans="1:14" s="11" customFormat="1" ht="31.5" customHeight="1" x14ac:dyDescent="0.25">
      <c r="A101" s="194">
        <v>68</v>
      </c>
      <c r="B101" s="8" t="s">
        <v>110</v>
      </c>
      <c r="C101" s="7" t="s">
        <v>7</v>
      </c>
      <c r="D101" s="39">
        <f>D98</f>
        <v>5.1375000000000002</v>
      </c>
      <c r="E101" s="31"/>
      <c r="F101" s="33"/>
      <c r="G101" s="33"/>
      <c r="H101" s="27"/>
      <c r="I101" s="19"/>
      <c r="J101" s="19"/>
      <c r="K101" s="19"/>
      <c r="L101" s="12"/>
      <c r="M101" s="12"/>
      <c r="N101" s="12"/>
    </row>
    <row r="102" spans="1:14" s="11" customFormat="1" ht="78" customHeight="1" x14ac:dyDescent="0.25">
      <c r="A102" s="7">
        <v>69</v>
      </c>
      <c r="B102" s="43" t="s">
        <v>19</v>
      </c>
      <c r="C102" s="7" t="s">
        <v>8</v>
      </c>
      <c r="D102" s="10">
        <v>52.2</v>
      </c>
      <c r="E102" s="35"/>
      <c r="F102" s="35"/>
      <c r="G102" s="28"/>
      <c r="H102" s="28"/>
      <c r="I102" s="18"/>
      <c r="J102" s="18"/>
      <c r="K102" s="18"/>
      <c r="L102" s="18"/>
      <c r="M102" s="18"/>
      <c r="N102" s="12"/>
    </row>
    <row r="103" spans="1:14" ht="24" customHeight="1" x14ac:dyDescent="0.25">
      <c r="A103" s="14"/>
      <c r="B103" s="15"/>
      <c r="C103" s="14"/>
      <c r="D103" s="16"/>
      <c r="E103" s="26"/>
      <c r="F103" s="27"/>
      <c r="G103" s="27"/>
      <c r="H103" s="27"/>
      <c r="L103" s="9"/>
      <c r="M103" s="9"/>
      <c r="N103" s="9"/>
    </row>
    <row r="104" spans="1:14" s="18" customFormat="1" ht="17.25" customHeight="1" x14ac:dyDescent="0.25">
      <c r="A104" s="14"/>
      <c r="B104" s="15"/>
      <c r="C104" s="14"/>
      <c r="D104" s="16"/>
      <c r="E104" s="19"/>
      <c r="F104" s="19"/>
      <c r="G104" s="20"/>
      <c r="H104" s="19"/>
      <c r="I104" s="19"/>
      <c r="J104" s="19"/>
      <c r="K104" s="19"/>
      <c r="L104" s="19"/>
      <c r="N104" s="12"/>
    </row>
    <row r="105" spans="1:14" ht="16.5" customHeight="1" x14ac:dyDescent="0.25">
      <c r="A105" s="14"/>
      <c r="B105" s="15"/>
      <c r="C105" s="14"/>
      <c r="D105" s="16"/>
      <c r="E105" s="19"/>
      <c r="F105" s="19"/>
      <c r="G105" s="19"/>
      <c r="H105" s="19"/>
      <c r="I105" s="19"/>
      <c r="J105" s="19"/>
      <c r="K105" s="19"/>
      <c r="L105" s="19"/>
      <c r="M105" s="18"/>
      <c r="N105" s="9"/>
    </row>
    <row r="106" spans="1:14" ht="24" customHeight="1" x14ac:dyDescent="0.25">
      <c r="A106" s="14"/>
      <c r="B106" s="15" t="s">
        <v>13</v>
      </c>
      <c r="C106" s="14"/>
      <c r="D106" s="16"/>
      <c r="E106" s="19"/>
      <c r="F106" s="19"/>
      <c r="G106" s="19"/>
      <c r="H106" s="19"/>
      <c r="I106" s="19"/>
      <c r="J106" s="19"/>
      <c r="K106" s="19"/>
      <c r="L106" s="19"/>
      <c r="M106" s="18"/>
      <c r="N106" s="9"/>
    </row>
    <row r="107" spans="1:14" ht="12.75" customHeight="1" x14ac:dyDescent="0.2">
      <c r="B107" s="25" t="s">
        <v>14</v>
      </c>
      <c r="C107" s="6"/>
      <c r="D107" s="6"/>
      <c r="E107" s="19"/>
      <c r="F107" s="19"/>
      <c r="G107" s="19"/>
      <c r="H107" s="19"/>
      <c r="I107" s="19"/>
      <c r="J107" s="19"/>
      <c r="K107" s="19"/>
      <c r="L107" s="19"/>
      <c r="M107" s="18"/>
      <c r="N107" s="9"/>
    </row>
    <row r="108" spans="1:14" ht="12" customHeight="1" x14ac:dyDescent="0.2">
      <c r="B108" s="5"/>
      <c r="C108" s="6"/>
      <c r="D108" s="6"/>
      <c r="E108" s="19"/>
      <c r="F108" s="19"/>
      <c r="G108" s="19"/>
      <c r="H108" s="19"/>
      <c r="I108" s="19"/>
      <c r="J108" s="19"/>
      <c r="K108" s="19"/>
      <c r="L108" s="19"/>
      <c r="M108" s="18"/>
      <c r="N108" s="9"/>
    </row>
    <row r="109" spans="1:14" ht="18.75" customHeight="1" x14ac:dyDescent="0.2">
      <c r="B109" t="s">
        <v>15</v>
      </c>
      <c r="C109" s="6"/>
      <c r="D109" s="6"/>
      <c r="E109" s="19"/>
      <c r="F109" s="19"/>
      <c r="G109" s="19"/>
      <c r="H109" s="19"/>
      <c r="I109" s="19"/>
      <c r="J109" s="19"/>
      <c r="K109" s="19"/>
      <c r="L109" s="19"/>
      <c r="M109" s="18"/>
      <c r="N109" s="9"/>
    </row>
    <row r="110" spans="1:14" ht="15" customHeight="1" x14ac:dyDescent="0.2">
      <c r="B110" s="21" t="s">
        <v>14</v>
      </c>
      <c r="C110" s="6"/>
      <c r="D110" s="6"/>
      <c r="E110" s="19"/>
      <c r="F110" s="19"/>
      <c r="G110" s="19"/>
      <c r="H110" s="19"/>
      <c r="I110" s="19"/>
      <c r="J110" s="19"/>
      <c r="K110" s="19"/>
      <c r="L110" s="19"/>
      <c r="M110" s="18"/>
      <c r="N110" s="9"/>
    </row>
    <row r="111" spans="1:14" x14ac:dyDescent="0.2">
      <c r="E111" s="19"/>
      <c r="F111" s="19"/>
      <c r="G111" s="19"/>
      <c r="H111" s="19"/>
      <c r="I111" s="19"/>
      <c r="J111" s="19"/>
      <c r="K111" s="19"/>
      <c r="L111" s="19"/>
      <c r="M111" s="18"/>
      <c r="N111" s="9"/>
    </row>
    <row r="112" spans="1:14" x14ac:dyDescent="0.2">
      <c r="C112" s="5"/>
      <c r="D112" s="5"/>
      <c r="E112" s="19"/>
      <c r="F112" s="19"/>
      <c r="G112" s="19"/>
      <c r="H112" s="19"/>
      <c r="I112" s="19"/>
      <c r="J112" s="19"/>
      <c r="K112" s="19"/>
      <c r="L112" s="19"/>
      <c r="M112" s="18"/>
      <c r="N112" s="9"/>
    </row>
    <row r="113" spans="3:14" x14ac:dyDescent="0.2">
      <c r="C113" s="5"/>
      <c r="D113" s="5"/>
      <c r="E113" s="19"/>
      <c r="F113" s="19"/>
      <c r="G113" s="19"/>
      <c r="H113" s="19"/>
      <c r="I113" s="19"/>
      <c r="J113" s="19"/>
      <c r="K113" s="19"/>
      <c r="L113" s="19"/>
      <c r="M113" s="18"/>
      <c r="N113" s="9"/>
    </row>
    <row r="114" spans="3:14" x14ac:dyDescent="0.2">
      <c r="C114" s="5"/>
      <c r="D114" s="5"/>
      <c r="E114" s="19"/>
      <c r="F114" s="19"/>
      <c r="G114" s="19"/>
      <c r="H114" s="19"/>
      <c r="I114" s="19"/>
      <c r="J114" s="19"/>
      <c r="K114" s="19"/>
      <c r="L114" s="19"/>
      <c r="M114" s="18"/>
      <c r="N114" s="9"/>
    </row>
    <row r="115" spans="3:14" x14ac:dyDescent="0.2">
      <c r="C115" s="5"/>
      <c r="D115" s="5"/>
    </row>
    <row r="116" spans="3:14" x14ac:dyDescent="0.2">
      <c r="C116" s="5"/>
      <c r="D116" s="5"/>
      <c r="E116" s="5"/>
      <c r="F116" s="5"/>
      <c r="H116"/>
      <c r="I116"/>
      <c r="J116"/>
      <c r="K116"/>
    </row>
    <row r="117" spans="3:14" x14ac:dyDescent="0.2">
      <c r="C117" s="5"/>
      <c r="D117" s="5"/>
      <c r="E117" s="5"/>
      <c r="F117" s="5"/>
      <c r="H117"/>
      <c r="I117"/>
      <c r="J117"/>
      <c r="K117"/>
    </row>
    <row r="118" spans="3:14" x14ac:dyDescent="0.2">
      <c r="C118" s="5"/>
      <c r="D118" s="5"/>
      <c r="E118" s="5"/>
      <c r="F118" s="5"/>
      <c r="H118"/>
      <c r="I118"/>
      <c r="J118"/>
      <c r="K118"/>
    </row>
    <row r="119" spans="3:14" x14ac:dyDescent="0.2">
      <c r="C119" s="5"/>
      <c r="D119" s="5"/>
      <c r="E119" s="5"/>
      <c r="F119" s="5"/>
      <c r="H119"/>
      <c r="I119"/>
      <c r="J119"/>
      <c r="K119"/>
    </row>
    <row r="120" spans="3:14" x14ac:dyDescent="0.2">
      <c r="C120" s="5"/>
      <c r="D120" s="5"/>
      <c r="E120" s="5"/>
      <c r="F120" s="5"/>
      <c r="H120"/>
      <c r="I120"/>
      <c r="J120"/>
      <c r="K120"/>
    </row>
    <row r="121" spans="3:14" x14ac:dyDescent="0.2">
      <c r="C121" s="5"/>
      <c r="D121" s="5"/>
      <c r="E121" s="5"/>
      <c r="F121" s="5"/>
      <c r="H121"/>
      <c r="I121"/>
      <c r="J121"/>
      <c r="K121"/>
    </row>
    <row r="122" spans="3:14" x14ac:dyDescent="0.2">
      <c r="C122" s="5"/>
      <c r="D122" s="5"/>
      <c r="E122" s="5"/>
      <c r="F122" s="5"/>
      <c r="H122"/>
      <c r="I122"/>
      <c r="J122"/>
      <c r="K122"/>
    </row>
    <row r="123" spans="3:14" x14ac:dyDescent="0.2">
      <c r="C123" s="5"/>
      <c r="D123" s="5"/>
      <c r="E123" s="5"/>
      <c r="F123" s="5"/>
      <c r="H123"/>
      <c r="I123"/>
      <c r="J123"/>
      <c r="K123"/>
    </row>
    <row r="124" spans="3:14" x14ac:dyDescent="0.2">
      <c r="C124" s="5"/>
      <c r="D124" s="5"/>
      <c r="E124" s="5"/>
      <c r="F124" s="5"/>
      <c r="H124"/>
      <c r="I124"/>
      <c r="J124"/>
      <c r="K124"/>
    </row>
    <row r="125" spans="3:14" x14ac:dyDescent="0.2">
      <c r="C125" s="5"/>
      <c r="D125" s="5"/>
      <c r="E125" s="5"/>
      <c r="F125" s="5"/>
      <c r="H125"/>
      <c r="I125"/>
      <c r="J125"/>
      <c r="K125"/>
    </row>
    <row r="126" spans="3:14" x14ac:dyDescent="0.2">
      <c r="C126" s="5"/>
      <c r="D126" s="5"/>
      <c r="E126" s="5"/>
      <c r="F126" s="5"/>
      <c r="H126"/>
      <c r="I126"/>
      <c r="J126"/>
      <c r="K126"/>
    </row>
    <row r="127" spans="3:14" x14ac:dyDescent="0.2">
      <c r="C127" s="5"/>
      <c r="D127" s="5"/>
      <c r="E127" s="5"/>
      <c r="F127" s="5"/>
      <c r="H127"/>
      <c r="I127"/>
      <c r="J127"/>
      <c r="K127"/>
    </row>
    <row r="128" spans="3:14" x14ac:dyDescent="0.2">
      <c r="C128" s="5"/>
      <c r="D128" s="5"/>
      <c r="E128" s="5"/>
      <c r="F128" s="5"/>
      <c r="H128"/>
      <c r="I128"/>
      <c r="J128"/>
      <c r="K128"/>
    </row>
    <row r="129" spans="3:11" x14ac:dyDescent="0.2">
      <c r="C129" s="5"/>
      <c r="D129" s="5"/>
      <c r="E129" s="5"/>
      <c r="F129" s="5"/>
      <c r="H129"/>
      <c r="I129"/>
      <c r="J129"/>
      <c r="K129"/>
    </row>
    <row r="130" spans="3:11" x14ac:dyDescent="0.2">
      <c r="C130" s="5"/>
      <c r="D130" s="5"/>
      <c r="E130" s="5"/>
      <c r="F130" s="5"/>
      <c r="H130"/>
      <c r="I130"/>
      <c r="J130"/>
      <c r="K130"/>
    </row>
    <row r="131" spans="3:11" x14ac:dyDescent="0.2">
      <c r="C131" s="5"/>
      <c r="D131" s="5"/>
      <c r="E131" s="5"/>
      <c r="F131" s="5"/>
      <c r="H131"/>
      <c r="I131"/>
      <c r="J131"/>
      <c r="K131"/>
    </row>
    <row r="132" spans="3:11" x14ac:dyDescent="0.2">
      <c r="C132" s="5"/>
      <c r="D132" s="5"/>
      <c r="E132" s="5"/>
      <c r="F132" s="5"/>
      <c r="H132"/>
      <c r="I132"/>
      <c r="J132"/>
      <c r="K132"/>
    </row>
    <row r="133" spans="3:11" x14ac:dyDescent="0.2">
      <c r="C133" s="5"/>
      <c r="D133" s="5"/>
      <c r="E133" s="5"/>
      <c r="F133" s="5"/>
      <c r="H133"/>
      <c r="I133"/>
      <c r="J133"/>
      <c r="K133"/>
    </row>
    <row r="134" spans="3:11" x14ac:dyDescent="0.2">
      <c r="C134" s="5"/>
      <c r="D134" s="5"/>
      <c r="E134" s="5"/>
      <c r="F134" s="5"/>
      <c r="H134"/>
      <c r="I134"/>
      <c r="J134"/>
      <c r="K134"/>
    </row>
    <row r="135" spans="3:11" x14ac:dyDescent="0.2">
      <c r="C135" s="5"/>
      <c r="D135" s="5"/>
      <c r="E135" s="5"/>
      <c r="F135" s="5"/>
      <c r="H135"/>
      <c r="I135"/>
      <c r="J135"/>
      <c r="K135"/>
    </row>
    <row r="136" spans="3:11" x14ac:dyDescent="0.2">
      <c r="C136" s="5"/>
      <c r="D136" s="5"/>
      <c r="E136" s="5"/>
      <c r="F136" s="5"/>
      <c r="H136"/>
      <c r="I136"/>
      <c r="J136"/>
      <c r="K136"/>
    </row>
    <row r="137" spans="3:11" x14ac:dyDescent="0.2">
      <c r="C137" s="5"/>
      <c r="D137" s="5"/>
      <c r="E137" s="5"/>
      <c r="F137" s="5"/>
      <c r="H137"/>
      <c r="I137"/>
      <c r="J137"/>
      <c r="K137"/>
    </row>
    <row r="138" spans="3:11" x14ac:dyDescent="0.2">
      <c r="C138" s="5"/>
      <c r="D138" s="5"/>
      <c r="E138" s="5"/>
      <c r="F138" s="5"/>
      <c r="H138"/>
      <c r="I138"/>
      <c r="J138"/>
      <c r="K138"/>
    </row>
    <row r="139" spans="3:11" x14ac:dyDescent="0.2">
      <c r="C139" s="5"/>
      <c r="D139" s="5"/>
      <c r="E139" s="5"/>
      <c r="F139" s="5"/>
      <c r="H139"/>
      <c r="I139"/>
      <c r="J139"/>
      <c r="K139"/>
    </row>
    <row r="140" spans="3:11" x14ac:dyDescent="0.2">
      <c r="C140" s="5"/>
      <c r="D140" s="5"/>
      <c r="E140" s="5"/>
      <c r="F140" s="5"/>
      <c r="H140"/>
      <c r="I140"/>
      <c r="J140"/>
      <c r="K140"/>
    </row>
    <row r="141" spans="3:11" x14ac:dyDescent="0.2">
      <c r="C141" s="5"/>
      <c r="D141" s="5"/>
      <c r="E141" s="5"/>
      <c r="F141" s="5"/>
      <c r="H141"/>
      <c r="I141"/>
      <c r="J141"/>
      <c r="K141"/>
    </row>
    <row r="142" spans="3:11" x14ac:dyDescent="0.2">
      <c r="C142" s="5"/>
      <c r="D142" s="5"/>
      <c r="E142" s="5"/>
      <c r="F142" s="5"/>
      <c r="H142"/>
      <c r="I142"/>
      <c r="J142"/>
      <c r="K142"/>
    </row>
    <row r="143" spans="3:11" x14ac:dyDescent="0.2">
      <c r="C143" s="5"/>
      <c r="D143" s="5"/>
      <c r="E143" s="5"/>
      <c r="F143" s="5"/>
      <c r="H143"/>
      <c r="I143"/>
      <c r="J143"/>
      <c r="K143"/>
    </row>
    <row r="144" spans="3:11" x14ac:dyDescent="0.2">
      <c r="C144" s="5"/>
      <c r="D144" s="5"/>
      <c r="E144" s="5"/>
      <c r="F144" s="5"/>
      <c r="H144"/>
      <c r="I144"/>
      <c r="J144"/>
      <c r="K144"/>
    </row>
    <row r="145" spans="3:11" x14ac:dyDescent="0.2">
      <c r="C145" s="5"/>
      <c r="D145" s="5"/>
      <c r="E145" s="5"/>
      <c r="F145" s="5"/>
      <c r="H145"/>
      <c r="I145"/>
      <c r="J145"/>
      <c r="K145"/>
    </row>
    <row r="146" spans="3:11" x14ac:dyDescent="0.2">
      <c r="C146" s="5"/>
      <c r="D146" s="5"/>
      <c r="E146" s="5"/>
      <c r="F146" s="5"/>
      <c r="H146"/>
      <c r="I146"/>
      <c r="J146"/>
      <c r="K146"/>
    </row>
    <row r="147" spans="3:11" x14ac:dyDescent="0.2">
      <c r="C147" s="5"/>
      <c r="D147" s="5"/>
      <c r="E147" s="5"/>
      <c r="F147" s="5"/>
      <c r="H147"/>
      <c r="I147"/>
      <c r="J147"/>
      <c r="K147"/>
    </row>
    <row r="148" spans="3:11" x14ac:dyDescent="0.2">
      <c r="C148" s="5"/>
      <c r="D148" s="5"/>
      <c r="E148" s="5"/>
      <c r="F148" s="5"/>
      <c r="H148"/>
      <c r="I148"/>
      <c r="J148"/>
      <c r="K148"/>
    </row>
    <row r="149" spans="3:11" x14ac:dyDescent="0.2">
      <c r="C149" s="5"/>
      <c r="D149" s="5"/>
      <c r="E149" s="5"/>
      <c r="F149" s="5"/>
      <c r="H149"/>
      <c r="I149"/>
      <c r="J149"/>
      <c r="K149"/>
    </row>
    <row r="150" spans="3:11" x14ac:dyDescent="0.2">
      <c r="C150" s="5"/>
      <c r="D150" s="5"/>
      <c r="E150" s="5"/>
      <c r="F150" s="5"/>
      <c r="H150"/>
      <c r="I150"/>
      <c r="J150"/>
      <c r="K150"/>
    </row>
    <row r="151" spans="3:11" x14ac:dyDescent="0.2">
      <c r="C151" s="5"/>
      <c r="D151" s="5"/>
      <c r="E151" s="5"/>
      <c r="F151" s="5"/>
      <c r="H151"/>
      <c r="I151"/>
      <c r="J151"/>
      <c r="K151"/>
    </row>
    <row r="152" spans="3:11" x14ac:dyDescent="0.2">
      <c r="C152" s="5"/>
      <c r="D152" s="5"/>
      <c r="E152" s="5"/>
      <c r="F152" s="5"/>
      <c r="H152"/>
      <c r="I152"/>
      <c r="J152"/>
      <c r="K152"/>
    </row>
    <row r="153" spans="3:11" x14ac:dyDescent="0.2">
      <c r="C153" s="5"/>
      <c r="D153" s="5"/>
      <c r="E153" s="5"/>
      <c r="F153" s="5"/>
      <c r="H153"/>
      <c r="I153"/>
      <c r="J153"/>
      <c r="K153"/>
    </row>
    <row r="154" spans="3:11" x14ac:dyDescent="0.2">
      <c r="C154" s="5"/>
      <c r="D154" s="5"/>
      <c r="E154" s="5"/>
      <c r="F154" s="5"/>
      <c r="H154"/>
      <c r="I154"/>
      <c r="J154"/>
      <c r="K154"/>
    </row>
    <row r="155" spans="3:11" x14ac:dyDescent="0.2">
      <c r="C155" s="5"/>
      <c r="D155" s="5"/>
      <c r="E155" s="5"/>
      <c r="F155" s="5"/>
      <c r="H155"/>
      <c r="I155"/>
      <c r="J155"/>
      <c r="K155"/>
    </row>
    <row r="156" spans="3:11" x14ac:dyDescent="0.2">
      <c r="C156" s="5"/>
      <c r="D156" s="5"/>
      <c r="E156" s="5"/>
      <c r="F156" s="5"/>
      <c r="H156"/>
      <c r="I156"/>
      <c r="J156"/>
      <c r="K156"/>
    </row>
    <row r="157" spans="3:11" x14ac:dyDescent="0.2">
      <c r="C157" s="5"/>
      <c r="D157" s="5"/>
      <c r="E157" s="5"/>
      <c r="F157" s="5"/>
      <c r="H157"/>
      <c r="I157"/>
      <c r="J157"/>
      <c r="K157"/>
    </row>
    <row r="158" spans="3:11" x14ac:dyDescent="0.2">
      <c r="C158" s="5"/>
      <c r="D158" s="5"/>
      <c r="E158" s="5"/>
      <c r="F158" s="5"/>
      <c r="H158"/>
      <c r="I158"/>
      <c r="J158"/>
      <c r="K158"/>
    </row>
    <row r="159" spans="3:11" x14ac:dyDescent="0.2">
      <c r="C159" s="5"/>
      <c r="D159" s="5"/>
      <c r="E159" s="5"/>
      <c r="F159" s="5"/>
      <c r="H159"/>
      <c r="I159"/>
      <c r="J159"/>
      <c r="K159"/>
    </row>
    <row r="160" spans="3:11" x14ac:dyDescent="0.2">
      <c r="C160" s="5"/>
      <c r="D160" s="5"/>
      <c r="E160" s="5"/>
      <c r="F160" s="5"/>
      <c r="H160"/>
      <c r="I160"/>
      <c r="J160"/>
      <c r="K160"/>
    </row>
    <row r="161" spans="5:11" x14ac:dyDescent="0.2">
      <c r="E161" s="5"/>
      <c r="F161" s="5"/>
      <c r="H161"/>
      <c r="I161"/>
      <c r="J161"/>
      <c r="K161"/>
    </row>
    <row r="162" spans="5:11" x14ac:dyDescent="0.2">
      <c r="E162" s="5"/>
      <c r="F162" s="5"/>
      <c r="H162"/>
      <c r="I162"/>
      <c r="J162"/>
      <c r="K162"/>
    </row>
    <row r="163" spans="5:11" x14ac:dyDescent="0.2">
      <c r="E163" s="5"/>
      <c r="F163" s="5"/>
      <c r="H163"/>
      <c r="I163"/>
      <c r="J163"/>
      <c r="K163"/>
    </row>
    <row r="164" spans="5:11" x14ac:dyDescent="0.2">
      <c r="E164" s="5"/>
      <c r="F164" s="5"/>
      <c r="H164"/>
      <c r="I164"/>
      <c r="J164"/>
      <c r="K164"/>
    </row>
  </sheetData>
  <mergeCells count="34">
    <mergeCell ref="A23:A24"/>
    <mergeCell ref="B23:B24"/>
    <mergeCell ref="A1:B1"/>
    <mergeCell ref="C1:D1"/>
    <mergeCell ref="A8:D8"/>
    <mergeCell ref="A9:D9"/>
    <mergeCell ref="A10:D10"/>
    <mergeCell ref="A93:A94"/>
    <mergeCell ref="B93:B94"/>
    <mergeCell ref="A49:A50"/>
    <mergeCell ref="B49:B50"/>
    <mergeCell ref="B80:B81"/>
    <mergeCell ref="A80:A81"/>
    <mergeCell ref="A72:A73"/>
    <mergeCell ref="B72:B73"/>
    <mergeCell ref="A68:A69"/>
    <mergeCell ref="B68:B69"/>
    <mergeCell ref="A70:A71"/>
    <mergeCell ref="B70:B71"/>
    <mergeCell ref="B31:B32"/>
    <mergeCell ref="A31:A32"/>
    <mergeCell ref="A75:A76"/>
    <mergeCell ref="B75:B76"/>
    <mergeCell ref="B61:B62"/>
    <mergeCell ref="A42:A43"/>
    <mergeCell ref="B42:B43"/>
    <mergeCell ref="A33:A34"/>
    <mergeCell ref="B33:B34"/>
    <mergeCell ref="A35:A36"/>
    <mergeCell ref="B35:B36"/>
    <mergeCell ref="A37:A38"/>
    <mergeCell ref="B37:B38"/>
    <mergeCell ref="A39:A40"/>
    <mergeCell ref="B39:B40"/>
  </mergeCells>
  <phoneticPr fontId="0" type="noConversion"/>
  <pageMargins left="0.7" right="0.7" top="0.75" bottom="0.75" header="0.3" footer="0.3"/>
  <pageSetup paperSize="9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workbookViewId="0">
      <selection activeCell="D24" sqref="D24"/>
    </sheetView>
  </sheetViews>
  <sheetFormatPr defaultRowHeight="12.75" x14ac:dyDescent="0.2"/>
  <sheetData>
    <row r="1" spans="1:12" x14ac:dyDescent="0.2">
      <c r="A1" s="11"/>
      <c r="B1" s="97"/>
      <c r="C1" s="97"/>
      <c r="D1" s="97"/>
      <c r="E1" s="97"/>
      <c r="F1" s="98"/>
      <c r="G1" s="97"/>
      <c r="H1" s="97"/>
      <c r="I1" s="97"/>
      <c r="J1" s="97"/>
      <c r="K1" s="97"/>
      <c r="L1" s="97"/>
    </row>
    <row r="2" spans="1:12" ht="18.75" x14ac:dyDescent="0.2">
      <c r="A2" s="163" t="s">
        <v>71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</row>
    <row r="3" spans="1:12" ht="18.75" x14ac:dyDescent="0.2">
      <c r="A3" s="163" t="s">
        <v>72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</row>
    <row r="4" spans="1:12" ht="18.75" x14ac:dyDescent="0.2">
      <c r="A4" s="99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</row>
    <row r="5" spans="1:12" ht="18.75" x14ac:dyDescent="0.2">
      <c r="A5" s="163"/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</row>
    <row r="6" spans="1:12" x14ac:dyDescent="0.2">
      <c r="A6" s="11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</row>
    <row r="7" spans="1:12" ht="37.5" x14ac:dyDescent="0.2">
      <c r="A7" s="164" t="s">
        <v>53</v>
      </c>
      <c r="B7" s="164"/>
      <c r="C7" s="100" t="s">
        <v>3</v>
      </c>
      <c r="D7" s="165" t="s">
        <v>54</v>
      </c>
      <c r="E7" s="166"/>
      <c r="F7" s="167"/>
      <c r="G7" s="101" t="s">
        <v>55</v>
      </c>
      <c r="H7" s="168" t="s">
        <v>56</v>
      </c>
      <c r="I7" s="169"/>
      <c r="J7" s="165" t="s">
        <v>57</v>
      </c>
      <c r="K7" s="166"/>
      <c r="L7" s="102" t="s">
        <v>58</v>
      </c>
    </row>
    <row r="8" spans="1:12" ht="44.25" x14ac:dyDescent="0.2">
      <c r="A8" s="170" t="s">
        <v>59</v>
      </c>
      <c r="B8" s="170"/>
      <c r="C8" s="103"/>
      <c r="D8" s="68" t="s">
        <v>60</v>
      </c>
      <c r="E8" s="171" t="s">
        <v>61</v>
      </c>
      <c r="F8" s="172"/>
      <c r="G8" s="104" t="s">
        <v>62</v>
      </c>
      <c r="H8" s="173" t="s">
        <v>63</v>
      </c>
      <c r="I8" s="174"/>
      <c r="J8" s="105" t="s">
        <v>64</v>
      </c>
      <c r="K8" s="106" t="s">
        <v>61</v>
      </c>
      <c r="L8" s="107" t="s">
        <v>65</v>
      </c>
    </row>
    <row r="9" spans="1:12" ht="16.5" thickBot="1" x14ac:dyDescent="0.25">
      <c r="A9" s="175" t="s">
        <v>66</v>
      </c>
      <c r="B9" s="175"/>
      <c r="C9" s="108" t="s">
        <v>67</v>
      </c>
      <c r="D9" s="109" t="s">
        <v>7</v>
      </c>
      <c r="E9" s="176" t="s">
        <v>68</v>
      </c>
      <c r="F9" s="177"/>
      <c r="G9" s="176" t="s">
        <v>7</v>
      </c>
      <c r="H9" s="178"/>
      <c r="I9" s="178"/>
      <c r="J9" s="177"/>
      <c r="K9" s="108" t="s">
        <v>68</v>
      </c>
      <c r="L9" s="109" t="s">
        <v>7</v>
      </c>
    </row>
    <row r="10" spans="1:12" ht="15.75" x14ac:dyDescent="0.2">
      <c r="A10" s="181" t="s">
        <v>69</v>
      </c>
      <c r="B10" s="110">
        <v>0.1</v>
      </c>
      <c r="C10" s="111"/>
      <c r="D10" s="112">
        <v>0.09</v>
      </c>
      <c r="E10" s="113">
        <f t="shared" ref="E10:E20" si="0">C10*D10</f>
        <v>0</v>
      </c>
      <c r="F10" s="184">
        <f>E10+E11+E12+E13+E14</f>
        <v>0</v>
      </c>
      <c r="G10" s="113">
        <f t="shared" ref="G10:G20" si="1">E10*15%</f>
        <v>0</v>
      </c>
      <c r="H10" s="113">
        <f t="shared" ref="H10:H20" si="2">E10+G10</f>
        <v>0</v>
      </c>
      <c r="I10" s="186">
        <f>SUM(H10:H14)</f>
        <v>0</v>
      </c>
      <c r="J10" s="114">
        <f t="shared" ref="J10:J20" si="3">3.14*(B10/2*B10/2)*1.5*1.5</f>
        <v>1.7662500000000001E-2</v>
      </c>
      <c r="K10" s="114">
        <f t="shared" ref="K10:K20" si="4">J10*C10</f>
        <v>0</v>
      </c>
      <c r="L10" s="115">
        <f t="shared" ref="L10:L20" si="5">E10+G10+K10</f>
        <v>0</v>
      </c>
    </row>
    <row r="11" spans="1:12" ht="15.75" x14ac:dyDescent="0.2">
      <c r="A11" s="182"/>
      <c r="B11" s="116">
        <v>0.15</v>
      </c>
      <c r="C11" s="117"/>
      <c r="D11" s="118">
        <v>0.17</v>
      </c>
      <c r="E11" s="113">
        <f t="shared" si="0"/>
        <v>0</v>
      </c>
      <c r="F11" s="185"/>
      <c r="G11" s="113">
        <f t="shared" si="1"/>
        <v>0</v>
      </c>
      <c r="H11" s="113">
        <f t="shared" si="2"/>
        <v>0</v>
      </c>
      <c r="I11" s="187"/>
      <c r="J11" s="114">
        <f t="shared" si="3"/>
        <v>3.9740625000000002E-2</v>
      </c>
      <c r="K11" s="114">
        <f t="shared" si="4"/>
        <v>0</v>
      </c>
      <c r="L11" s="115">
        <f t="shared" si="5"/>
        <v>0</v>
      </c>
    </row>
    <row r="12" spans="1:12" x14ac:dyDescent="0.2">
      <c r="A12" s="182"/>
      <c r="B12" s="119">
        <v>0.2</v>
      </c>
      <c r="C12" s="120"/>
      <c r="D12" s="121">
        <v>0.3</v>
      </c>
      <c r="E12" s="113">
        <f t="shared" si="0"/>
        <v>0</v>
      </c>
      <c r="F12" s="185"/>
      <c r="G12" s="113">
        <f t="shared" si="1"/>
        <v>0</v>
      </c>
      <c r="H12" s="120">
        <f t="shared" si="2"/>
        <v>0</v>
      </c>
      <c r="I12" s="187"/>
      <c r="J12" s="114">
        <f t="shared" si="3"/>
        <v>7.0650000000000004E-2</v>
      </c>
      <c r="K12" s="122">
        <f t="shared" si="4"/>
        <v>0</v>
      </c>
      <c r="L12" s="115">
        <f t="shared" si="5"/>
        <v>0</v>
      </c>
    </row>
    <row r="13" spans="1:12" x14ac:dyDescent="0.2">
      <c r="A13" s="182"/>
      <c r="B13" s="123">
        <v>0.24</v>
      </c>
      <c r="C13" s="118"/>
      <c r="D13" s="124">
        <v>0.47</v>
      </c>
      <c r="E13" s="118">
        <f t="shared" si="0"/>
        <v>0</v>
      </c>
      <c r="F13" s="185"/>
      <c r="G13" s="118">
        <f t="shared" si="1"/>
        <v>0</v>
      </c>
      <c r="H13" s="113">
        <f t="shared" si="2"/>
        <v>0</v>
      </c>
      <c r="I13" s="187"/>
      <c r="J13" s="125">
        <f t="shared" si="3"/>
        <v>0.10173599999999999</v>
      </c>
      <c r="K13" s="125">
        <f t="shared" si="4"/>
        <v>0</v>
      </c>
      <c r="L13" s="126">
        <f t="shared" si="5"/>
        <v>0</v>
      </c>
    </row>
    <row r="14" spans="1:12" x14ac:dyDescent="0.2">
      <c r="A14" s="182"/>
      <c r="B14" s="127">
        <v>0.3</v>
      </c>
      <c r="C14" s="118"/>
      <c r="D14" s="118">
        <v>0.94</v>
      </c>
      <c r="E14" s="113">
        <f t="shared" si="0"/>
        <v>0</v>
      </c>
      <c r="F14" s="185"/>
      <c r="G14" s="113">
        <f t="shared" si="1"/>
        <v>0</v>
      </c>
      <c r="H14" s="113">
        <f t="shared" si="2"/>
        <v>0</v>
      </c>
      <c r="I14" s="188"/>
      <c r="J14" s="125">
        <f t="shared" si="3"/>
        <v>0.15896250000000001</v>
      </c>
      <c r="K14" s="125">
        <f t="shared" si="4"/>
        <v>0</v>
      </c>
      <c r="L14" s="126">
        <f t="shared" si="5"/>
        <v>0</v>
      </c>
    </row>
    <row r="15" spans="1:12" x14ac:dyDescent="0.2">
      <c r="A15" s="182"/>
      <c r="B15" s="123">
        <v>0.35</v>
      </c>
      <c r="C15" s="128"/>
      <c r="D15" s="118">
        <v>1.25</v>
      </c>
      <c r="E15" s="113">
        <f t="shared" si="0"/>
        <v>0</v>
      </c>
      <c r="F15" s="182">
        <f>SUM(E15:E20)</f>
        <v>4.83</v>
      </c>
      <c r="G15" s="113">
        <f t="shared" si="1"/>
        <v>0</v>
      </c>
      <c r="H15" s="113">
        <f t="shared" si="2"/>
        <v>0</v>
      </c>
      <c r="I15" s="189">
        <f>SUM(H15:H20)</f>
        <v>5.5545</v>
      </c>
      <c r="J15" s="125">
        <f t="shared" si="3"/>
        <v>0.21636562500000001</v>
      </c>
      <c r="K15" s="125">
        <f t="shared" si="4"/>
        <v>0</v>
      </c>
      <c r="L15" s="126">
        <f t="shared" si="5"/>
        <v>0</v>
      </c>
    </row>
    <row r="16" spans="1:12" x14ac:dyDescent="0.2">
      <c r="A16" s="182"/>
      <c r="B16" s="127">
        <v>0.4</v>
      </c>
      <c r="C16" s="129">
        <v>3</v>
      </c>
      <c r="D16" s="118">
        <v>1.61</v>
      </c>
      <c r="E16" s="118">
        <f t="shared" si="0"/>
        <v>4.83</v>
      </c>
      <c r="F16" s="182"/>
      <c r="G16" s="118">
        <f t="shared" si="1"/>
        <v>0.72450000000000003</v>
      </c>
      <c r="H16" s="113">
        <f t="shared" si="2"/>
        <v>5.5545</v>
      </c>
      <c r="I16" s="187"/>
      <c r="J16" s="125">
        <f t="shared" si="3"/>
        <v>0.28260000000000002</v>
      </c>
      <c r="K16" s="130">
        <f t="shared" si="4"/>
        <v>0.84780000000000011</v>
      </c>
      <c r="L16" s="126">
        <f t="shared" si="5"/>
        <v>6.4023000000000003</v>
      </c>
    </row>
    <row r="17" spans="1:12" x14ac:dyDescent="0.2">
      <c r="A17" s="182"/>
      <c r="B17" s="131">
        <v>0.45</v>
      </c>
      <c r="C17" s="132"/>
      <c r="D17" s="118">
        <v>2.02</v>
      </c>
      <c r="E17" s="132">
        <f t="shared" si="0"/>
        <v>0</v>
      </c>
      <c r="F17" s="182"/>
      <c r="G17" s="132">
        <f t="shared" si="1"/>
        <v>0</v>
      </c>
      <c r="H17" s="113">
        <f t="shared" si="2"/>
        <v>0</v>
      </c>
      <c r="I17" s="187"/>
      <c r="J17" s="133">
        <f t="shared" si="3"/>
        <v>0.35766562499999999</v>
      </c>
      <c r="K17" s="133">
        <f t="shared" si="4"/>
        <v>0</v>
      </c>
      <c r="L17" s="134">
        <f t="shared" si="5"/>
        <v>0</v>
      </c>
    </row>
    <row r="18" spans="1:12" x14ac:dyDescent="0.2">
      <c r="A18" s="182"/>
      <c r="B18" s="131">
        <v>0.5</v>
      </c>
      <c r="C18" s="132"/>
      <c r="D18" s="118">
        <v>2.97</v>
      </c>
      <c r="E18" s="132">
        <f t="shared" si="0"/>
        <v>0</v>
      </c>
      <c r="F18" s="182"/>
      <c r="G18" s="132">
        <f t="shared" si="1"/>
        <v>0</v>
      </c>
      <c r="H18" s="113">
        <f>G18+E18</f>
        <v>0</v>
      </c>
      <c r="I18" s="187"/>
      <c r="J18" s="133">
        <f t="shared" si="3"/>
        <v>0.44156249999999997</v>
      </c>
      <c r="K18" s="133">
        <f t="shared" si="4"/>
        <v>0</v>
      </c>
      <c r="L18" s="134">
        <f t="shared" si="5"/>
        <v>0</v>
      </c>
    </row>
    <row r="19" spans="1:12" x14ac:dyDescent="0.2">
      <c r="A19" s="182"/>
      <c r="B19" s="131">
        <v>0.68</v>
      </c>
      <c r="C19" s="132"/>
      <c r="D19" s="132">
        <v>6</v>
      </c>
      <c r="E19" s="132">
        <f t="shared" si="0"/>
        <v>0</v>
      </c>
      <c r="F19" s="182"/>
      <c r="G19" s="132">
        <f t="shared" si="1"/>
        <v>0</v>
      </c>
      <c r="H19" s="113">
        <f t="shared" si="2"/>
        <v>0</v>
      </c>
      <c r="I19" s="187"/>
      <c r="J19" s="133">
        <f t="shared" si="3"/>
        <v>0.81671400000000027</v>
      </c>
      <c r="K19" s="133">
        <f t="shared" si="4"/>
        <v>0</v>
      </c>
      <c r="L19" s="134">
        <f t="shared" si="5"/>
        <v>0</v>
      </c>
    </row>
    <row r="20" spans="1:12" ht="16.5" thickBot="1" x14ac:dyDescent="0.25">
      <c r="A20" s="183"/>
      <c r="B20" s="135">
        <v>0.72</v>
      </c>
      <c r="C20" s="109"/>
      <c r="D20" s="109">
        <v>10.08</v>
      </c>
      <c r="E20" s="109">
        <f t="shared" si="0"/>
        <v>0</v>
      </c>
      <c r="F20" s="183"/>
      <c r="G20" s="109">
        <f t="shared" si="1"/>
        <v>0</v>
      </c>
      <c r="H20" s="109">
        <f t="shared" si="2"/>
        <v>0</v>
      </c>
      <c r="I20" s="190"/>
      <c r="J20" s="136">
        <f t="shared" si="3"/>
        <v>0.91562399999999999</v>
      </c>
      <c r="K20" s="136">
        <f t="shared" si="4"/>
        <v>0</v>
      </c>
      <c r="L20" s="137">
        <f t="shared" si="5"/>
        <v>0</v>
      </c>
    </row>
    <row r="21" spans="1:12" ht="18.75" x14ac:dyDescent="0.2">
      <c r="A21" s="11"/>
      <c r="B21" s="138" t="s">
        <v>70</v>
      </c>
      <c r="C21" s="139">
        <f>SUM(C10:C20)</f>
        <v>3</v>
      </c>
      <c r="D21" s="140"/>
      <c r="E21" s="191">
        <f>SUM(E10:E20)</f>
        <v>4.83</v>
      </c>
      <c r="F21" s="192"/>
      <c r="G21" s="141">
        <f>SUM(G10:G20)</f>
        <v>0.72450000000000003</v>
      </c>
      <c r="H21" s="179">
        <f>SUM(H10:H20)</f>
        <v>5.5545</v>
      </c>
      <c r="I21" s="193"/>
      <c r="J21" s="179">
        <f>SUM(K10:K20)</f>
        <v>0.84780000000000011</v>
      </c>
      <c r="K21" s="180"/>
      <c r="L21" s="142">
        <f>SUM(L10:L20)</f>
        <v>6.4023000000000003</v>
      </c>
    </row>
    <row r="22" spans="1:12" x14ac:dyDescent="0.2">
      <c r="A22" s="81"/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</row>
    <row r="23" spans="1:12" x14ac:dyDescent="0.2">
      <c r="A23" s="81"/>
      <c r="B23" s="81"/>
      <c r="C23" s="81"/>
      <c r="D23" s="143"/>
      <c r="E23" s="81"/>
      <c r="F23" s="81"/>
      <c r="G23" s="81"/>
      <c r="H23" s="81"/>
      <c r="I23" s="81"/>
      <c r="J23" s="81"/>
      <c r="K23" s="81"/>
      <c r="L23" s="81"/>
    </row>
  </sheetData>
  <mergeCells count="21">
    <mergeCell ref="J21:K21"/>
    <mergeCell ref="A10:A20"/>
    <mergeCell ref="F10:F14"/>
    <mergeCell ref="I10:I14"/>
    <mergeCell ref="F15:F20"/>
    <mergeCell ref="I15:I20"/>
    <mergeCell ref="E21:F21"/>
    <mergeCell ref="H21:I21"/>
    <mergeCell ref="A8:B8"/>
    <mergeCell ref="E8:F8"/>
    <mergeCell ref="H8:I8"/>
    <mergeCell ref="A9:B9"/>
    <mergeCell ref="E9:F9"/>
    <mergeCell ref="G9:J9"/>
    <mergeCell ref="A2:L2"/>
    <mergeCell ref="A3:L3"/>
    <mergeCell ref="A5:L5"/>
    <mergeCell ref="A7:B7"/>
    <mergeCell ref="D7:F7"/>
    <mergeCell ref="H7:I7"/>
    <mergeCell ref="J7:K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Дефектовка</vt:lpstr>
      <vt:lpstr>Валка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Kuprienko_sergey@outlook.com</cp:lastModifiedBy>
  <cp:lastPrinted>2021-06-16T04:00:46Z</cp:lastPrinted>
  <dcterms:created xsi:type="dcterms:W3CDTF">1996-10-08T23:32:33Z</dcterms:created>
  <dcterms:modified xsi:type="dcterms:W3CDTF">2022-05-31T07:47:01Z</dcterms:modified>
</cp:coreProperties>
</file>